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71" i="4" l="1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<sst xmlns="http://schemas.openxmlformats.org/spreadsheetml/2006/main" count="1834" uniqueCount="85">
  <si>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</si>
  <si>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</si>
  <si>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</si>
  <si>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</si>
  <si>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</si>
  <si>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</si>
  <si>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</si>
  <si>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</si>
  <si>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</si>
  <si>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</si>
  <si>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</si>
  <si>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</si>
  <si>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</si>
  <si>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</si>
  <si>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</si>
  <si>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</si>
  <si>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</si>
  <si>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</si>
  <si>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</si>
  <si>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</si>
  <si>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</si>
  <si>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</si>
  <si>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</si>
  <si>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</si>
  <si>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</si>
  <si>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</si>
  <si>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</si>
  <si>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</si>
  <si>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</si>
  <si>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</si>
  <si>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</si>
  <si>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</si>
  <si>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</si>
  <si>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</si>
  <si>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</si>
  <si>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</si>
  <si>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</si>
  <si>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</si>
  <si>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110 кВ Белозерск</t>
  </si>
  <si>
    <t xml:space="preserve"> 0,4 Белозерск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</si>
  <si>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</si>
  <si>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</si>
  <si>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</si>
  <si>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</si>
  <si>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</si>
  <si>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</si>
  <si>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</si>
  <si>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</si>
  <si>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</si>
  <si>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</si>
  <si>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</si>
  <si>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</si>
  <si>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</si>
  <si>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</si>
  <si>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</si>
  <si>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</si>
  <si>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</si>
  <si>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</si>
  <si>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</si>
  <si>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</si>
  <si>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</si>
  <si>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</si>
  <si>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</si>
  <si>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</si>
  <si>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</si>
  <si>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Белозерск ТСН 2 ао</t>
  </si>
  <si>
    <t xml:space="preserve"> 10 Белозерск Т 1 ап</t>
  </si>
  <si>
    <t xml:space="preserve"> 10 Белозерск Т 2 ап</t>
  </si>
  <si>
    <t xml:space="preserve"> 10 Белозерск ТСН 1 ао</t>
  </si>
  <si>
    <t xml:space="preserve"> 10 Белозерск ТСН 2 ао</t>
  </si>
  <si>
    <t xml:space="preserve"> 10 Белозерск-Аэропорт ао</t>
  </si>
  <si>
    <t xml:space="preserve"> 10 Белозерск-Глушково ао</t>
  </si>
  <si>
    <t xml:space="preserve"> 10 Белозерск-Горсеть 1 ао</t>
  </si>
  <si>
    <t xml:space="preserve"> 10 Белозерск-Горсеть 2 ао</t>
  </si>
  <si>
    <t xml:space="preserve"> 10 Белозерск-Десятовская ао</t>
  </si>
  <si>
    <t xml:space="preserve"> 10 Белозерск-Комплекс Советский ао</t>
  </si>
  <si>
    <t xml:space="preserve"> 10 Белозерск-Маэкса ао</t>
  </si>
  <si>
    <t xml:space="preserve"> 10 Белозерск-Оптика ао</t>
  </si>
  <si>
    <t xml:space="preserve"> 10 Белозерск-Промзона ао</t>
  </si>
  <si>
    <t xml:space="preserve"> 110 Белозерск СМВ ао</t>
  </si>
  <si>
    <t xml:space="preserve"> 110 Белозерск СМВ ап</t>
  </si>
  <si>
    <t xml:space="preserve"> 110 Белозерск Т 1 ао</t>
  </si>
  <si>
    <t xml:space="preserve"> 110 Белозерск Т 1 ап</t>
  </si>
  <si>
    <t xml:space="preserve"> 110 Белозерск Т 2 ао</t>
  </si>
  <si>
    <t xml:space="preserve"> 110 Белозерск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</si>
</sst>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0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27.2</v>
      </c>
      <c r="C9" s="54">
        <v>14.4</v>
      </c>
      <c r="D9" s="54">
        <v>10.4</v>
      </c>
      <c r="E9" s="54">
        <v>10.4</v>
      </c>
      <c r="F9" s="54">
        <v>9.6</v>
      </c>
      <c r="G9" s="54">
        <v>13.6</v>
      </c>
      <c r="H9" s="54">
        <v>26.4</v>
      </c>
      <c r="I9" s="54">
        <v>15.2</v>
      </c>
      <c r="J9" s="54">
        <v>9.6</v>
      </c>
      <c r="K9" s="55">
        <v>8</v>
      </c>
      <c r="L9" s="55">
        <v>8.8000000000000007</v>
      </c>
      <c r="M9" s="55">
        <v>11.2</v>
      </c>
      <c r="N9" s="55">
        <v>24.8</v>
      </c>
      <c r="O9" s="55">
        <v>17.600000000000001</v>
      </c>
      <c r="P9" s="55">
        <v>8.8000000000000007</v>
      </c>
      <c r="Q9" s="55">
        <v>8.8000000000000007</v>
      </c>
      <c r="R9" s="55">
        <v>8.8000000000000007</v>
      </c>
      <c r="S9" s="55">
        <v>16</v>
      </c>
      <c r="T9" s="55">
        <v>25.6</v>
      </c>
      <c r="U9" s="55">
        <v>16.8</v>
      </c>
      <c r="V9" s="55">
        <v>9.6</v>
      </c>
      <c r="W9" s="55">
        <v>10.4</v>
      </c>
      <c r="X9" s="55">
        <v>10.4</v>
      </c>
      <c r="Y9" s="55">
        <v>22.4</v>
      </c>
      <c r="Z9" s="56">
        <v>344.8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13.6</v>
      </c>
      <c r="C14" s="54">
        <v>14.4</v>
      </c>
      <c r="D14" s="54">
        <v>12.8</v>
      </c>
      <c r="E14" s="54">
        <v>14.4</v>
      </c>
      <c r="F14" s="54">
        <v>13.6</v>
      </c>
      <c r="G14" s="54">
        <v>13.6</v>
      </c>
      <c r="H14" s="54">
        <v>13.6</v>
      </c>
      <c r="I14" s="54">
        <v>13.6</v>
      </c>
      <c r="J14" s="54">
        <v>13.6</v>
      </c>
      <c r="K14" s="55">
        <v>13.6</v>
      </c>
      <c r="L14" s="55">
        <v>16.8</v>
      </c>
      <c r="M14" s="55">
        <v>17.600000000000001</v>
      </c>
      <c r="N14" s="55">
        <v>18.399999999999999</v>
      </c>
      <c r="O14" s="55">
        <v>17.600000000000001</v>
      </c>
      <c r="P14" s="55">
        <v>20</v>
      </c>
      <c r="Q14" s="55">
        <v>16.8</v>
      </c>
      <c r="R14" s="55">
        <v>16.8</v>
      </c>
      <c r="S14" s="55">
        <v>16</v>
      </c>
      <c r="T14" s="55">
        <v>16.8</v>
      </c>
      <c r="U14" s="55">
        <v>16.8</v>
      </c>
      <c r="V14" s="55">
        <v>16.8</v>
      </c>
      <c r="W14" s="55">
        <v>16</v>
      </c>
      <c r="X14" s="55">
        <v>16.8</v>
      </c>
      <c r="Y14" s="55">
        <v>15.2</v>
      </c>
      <c r="Z14" s="56">
        <v>375.2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1748</v>
      </c>
      <c r="C19" s="54">
        <v>1624</v>
      </c>
      <c r="D19" s="54">
        <v>1596</v>
      </c>
      <c r="E19" s="54">
        <v>1524</v>
      </c>
      <c r="F19" s="54">
        <v>1528</v>
      </c>
      <c r="G19" s="54">
        <v>1628</v>
      </c>
      <c r="H19" s="54">
        <v>1880</v>
      </c>
      <c r="I19" s="54">
        <v>2104</v>
      </c>
      <c r="J19" s="54">
        <v>2236</v>
      </c>
      <c r="K19" s="55">
        <v>2196</v>
      </c>
      <c r="L19" s="55">
        <v>2108</v>
      </c>
      <c r="M19" s="55">
        <v>2140</v>
      </c>
      <c r="N19" s="55">
        <v>2084</v>
      </c>
      <c r="O19" s="55">
        <v>2116</v>
      </c>
      <c r="P19" s="55">
        <v>2208</v>
      </c>
      <c r="Q19" s="55">
        <v>2212</v>
      </c>
      <c r="R19" s="55">
        <v>2340</v>
      </c>
      <c r="S19" s="55">
        <v>2352</v>
      </c>
      <c r="T19" s="55">
        <v>2396</v>
      </c>
      <c r="U19" s="55">
        <v>2344</v>
      </c>
      <c r="V19" s="55">
        <v>2340</v>
      </c>
      <c r="W19" s="55">
        <v>2280</v>
      </c>
      <c r="X19" s="55">
        <v>2128</v>
      </c>
      <c r="Y19" s="55">
        <v>1852</v>
      </c>
      <c r="Z19" s="56">
        <v>48964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1928</v>
      </c>
      <c r="C24" s="54">
        <v>1820</v>
      </c>
      <c r="D24" s="54">
        <v>1752</v>
      </c>
      <c r="E24" s="54">
        <v>1744</v>
      </c>
      <c r="F24" s="54">
        <v>1748</v>
      </c>
      <c r="G24" s="54">
        <v>1908</v>
      </c>
      <c r="H24" s="54">
        <v>2264</v>
      </c>
      <c r="I24" s="54">
        <v>2676</v>
      </c>
      <c r="J24" s="54">
        <v>2852</v>
      </c>
      <c r="K24" s="55">
        <v>2872</v>
      </c>
      <c r="L24" s="55">
        <v>2716</v>
      </c>
      <c r="M24" s="55">
        <v>2664</v>
      </c>
      <c r="N24" s="55">
        <v>2628</v>
      </c>
      <c r="O24" s="55">
        <v>2600</v>
      </c>
      <c r="P24" s="55">
        <v>2628</v>
      </c>
      <c r="Q24" s="55">
        <v>2704</v>
      </c>
      <c r="R24" s="55">
        <v>2980</v>
      </c>
      <c r="S24" s="55">
        <v>3068</v>
      </c>
      <c r="T24" s="55">
        <v>3116</v>
      </c>
      <c r="U24" s="55">
        <v>3084</v>
      </c>
      <c r="V24" s="55">
        <v>3044</v>
      </c>
      <c r="W24" s="55">
        <v>2908</v>
      </c>
      <c r="X24" s="55">
        <v>2612</v>
      </c>
      <c r="Y24" s="55">
        <v>2156</v>
      </c>
      <c r="Z24" s="56">
        <v>60472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22.32</v>
      </c>
      <c r="C29" s="54">
        <v>9.7200000000000006</v>
      </c>
      <c r="D29" s="54">
        <v>5.52</v>
      </c>
      <c r="E29" s="54">
        <v>5.4</v>
      </c>
      <c r="F29" s="54">
        <v>5.4</v>
      </c>
      <c r="G29" s="54">
        <v>8.64</v>
      </c>
      <c r="H29" s="54">
        <v>21.84</v>
      </c>
      <c r="I29" s="54">
        <v>10.44</v>
      </c>
      <c r="J29" s="54">
        <v>4.08</v>
      </c>
      <c r="K29" s="55">
        <v>3.84</v>
      </c>
      <c r="L29" s="55">
        <v>3.84</v>
      </c>
      <c r="M29" s="55">
        <v>6</v>
      </c>
      <c r="N29" s="55">
        <v>20.399999999999999</v>
      </c>
      <c r="O29" s="55">
        <v>12.96</v>
      </c>
      <c r="P29" s="55">
        <v>3.84</v>
      </c>
      <c r="Q29" s="55">
        <v>3.84</v>
      </c>
      <c r="R29" s="55">
        <v>3.96</v>
      </c>
      <c r="S29" s="55">
        <v>11.16</v>
      </c>
      <c r="T29" s="55">
        <v>20.88</v>
      </c>
      <c r="U29" s="55">
        <v>11.64</v>
      </c>
      <c r="V29" s="55">
        <v>5.16</v>
      </c>
      <c r="W29" s="55">
        <v>5.4</v>
      </c>
      <c r="X29" s="55">
        <v>5.28</v>
      </c>
      <c r="Y29" s="55">
        <v>17.760000000000002</v>
      </c>
      <c r="Z29" s="56">
        <v>229.32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12</v>
      </c>
      <c r="C34" s="54">
        <v>12.24</v>
      </c>
      <c r="D34" s="54">
        <v>12</v>
      </c>
      <c r="E34" s="54">
        <v>12.36</v>
      </c>
      <c r="F34" s="54">
        <v>12</v>
      </c>
      <c r="G34" s="54">
        <v>12</v>
      </c>
      <c r="H34" s="54">
        <v>11.88</v>
      </c>
      <c r="I34" s="54">
        <v>12</v>
      </c>
      <c r="J34" s="54">
        <v>11.64</v>
      </c>
      <c r="K34" s="55">
        <v>12.24</v>
      </c>
      <c r="L34" s="55">
        <v>14.76</v>
      </c>
      <c r="M34" s="55">
        <v>15.84</v>
      </c>
      <c r="N34" s="55">
        <v>17.04</v>
      </c>
      <c r="O34" s="55">
        <v>15.72</v>
      </c>
      <c r="P34" s="55">
        <v>18.36</v>
      </c>
      <c r="Q34" s="55">
        <v>15.72</v>
      </c>
      <c r="R34" s="55">
        <v>14.76</v>
      </c>
      <c r="S34" s="55">
        <v>14.64</v>
      </c>
      <c r="T34" s="55">
        <v>14.76</v>
      </c>
      <c r="U34" s="55">
        <v>15.12</v>
      </c>
      <c r="V34" s="55">
        <v>14.88</v>
      </c>
      <c r="W34" s="55">
        <v>14.88</v>
      </c>
      <c r="X34" s="55">
        <v>15.24</v>
      </c>
      <c r="Y34" s="55">
        <v>13.32</v>
      </c>
      <c r="Z34" s="56">
        <v>335.4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221.4</v>
      </c>
      <c r="C39" s="54">
        <v>217.2</v>
      </c>
      <c r="D39" s="54">
        <v>219.6</v>
      </c>
      <c r="E39" s="54">
        <v>219.6</v>
      </c>
      <c r="F39" s="54">
        <v>222.6</v>
      </c>
      <c r="G39" s="54">
        <v>222.6</v>
      </c>
      <c r="H39" s="54">
        <v>240.6</v>
      </c>
      <c r="I39" s="54">
        <v>272.39999999999998</v>
      </c>
      <c r="J39" s="54">
        <v>250.2</v>
      </c>
      <c r="K39" s="55">
        <v>242.4</v>
      </c>
      <c r="L39" s="55">
        <v>236.4</v>
      </c>
      <c r="M39" s="55">
        <v>244.8</v>
      </c>
      <c r="N39" s="55">
        <v>244.2</v>
      </c>
      <c r="O39" s="55">
        <v>240.6</v>
      </c>
      <c r="P39" s="55">
        <v>239.4</v>
      </c>
      <c r="Q39" s="55">
        <v>238.2</v>
      </c>
      <c r="R39" s="55">
        <v>266.39999999999998</v>
      </c>
      <c r="S39" s="55">
        <v>267</v>
      </c>
      <c r="T39" s="55">
        <v>289.8</v>
      </c>
      <c r="U39" s="55">
        <v>276</v>
      </c>
      <c r="V39" s="55">
        <v>282</v>
      </c>
      <c r="W39" s="55">
        <v>279</v>
      </c>
      <c r="X39" s="55">
        <v>267.60000000000002</v>
      </c>
      <c r="Y39" s="55">
        <v>240.6</v>
      </c>
      <c r="Z39" s="56">
        <v>5940.6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124.8</v>
      </c>
      <c r="C44" s="54">
        <v>115.8</v>
      </c>
      <c r="D44" s="54">
        <v>115.2</v>
      </c>
      <c r="E44" s="54">
        <v>128.4</v>
      </c>
      <c r="F44" s="54">
        <v>141</v>
      </c>
      <c r="G44" s="54">
        <v>176.4</v>
      </c>
      <c r="H44" s="54">
        <v>183</v>
      </c>
      <c r="I44" s="54">
        <v>164.4</v>
      </c>
      <c r="J44" s="54">
        <v>159.6</v>
      </c>
      <c r="K44" s="55">
        <v>154.19999999999999</v>
      </c>
      <c r="L44" s="55">
        <v>156</v>
      </c>
      <c r="M44" s="55">
        <v>165.6</v>
      </c>
      <c r="N44" s="55">
        <v>172.2</v>
      </c>
      <c r="O44" s="55">
        <v>148.80000000000001</v>
      </c>
      <c r="P44" s="55">
        <v>148.80000000000001</v>
      </c>
      <c r="Q44" s="55">
        <v>139.19999999999999</v>
      </c>
      <c r="R44" s="55">
        <v>139.19999999999999</v>
      </c>
      <c r="S44" s="55">
        <v>174.6</v>
      </c>
      <c r="T44" s="55">
        <v>200.4</v>
      </c>
      <c r="U44" s="55">
        <v>192.6</v>
      </c>
      <c r="V44" s="55">
        <v>175.2</v>
      </c>
      <c r="W44" s="55">
        <v>177.6</v>
      </c>
      <c r="X44" s="55">
        <v>152.4</v>
      </c>
      <c r="Y44" s="55">
        <v>136.80000000000001</v>
      </c>
      <c r="Z44" s="56">
        <v>3742.2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1558</v>
      </c>
      <c r="C49" s="54">
        <v>1476</v>
      </c>
      <c r="D49" s="54">
        <v>1408</v>
      </c>
      <c r="E49" s="54">
        <v>1404</v>
      </c>
      <c r="F49" s="54">
        <v>1408</v>
      </c>
      <c r="G49" s="54">
        <v>1536</v>
      </c>
      <c r="H49" s="54">
        <v>1838</v>
      </c>
      <c r="I49" s="54">
        <v>2184</v>
      </c>
      <c r="J49" s="54">
        <v>2258</v>
      </c>
      <c r="K49" s="55">
        <v>2214</v>
      </c>
      <c r="L49" s="55">
        <v>2156</v>
      </c>
      <c r="M49" s="55">
        <v>2164</v>
      </c>
      <c r="N49" s="55">
        <v>2154</v>
      </c>
      <c r="O49" s="55">
        <v>2084</v>
      </c>
      <c r="P49" s="55">
        <v>2110</v>
      </c>
      <c r="Q49" s="55">
        <v>2204</v>
      </c>
      <c r="R49" s="55">
        <v>2476</v>
      </c>
      <c r="S49" s="55">
        <v>2522</v>
      </c>
      <c r="T49" s="55">
        <v>2544</v>
      </c>
      <c r="U49" s="55">
        <v>2574</v>
      </c>
      <c r="V49" s="55">
        <v>2496</v>
      </c>
      <c r="W49" s="55">
        <v>2422</v>
      </c>
      <c r="X49" s="55">
        <v>2188</v>
      </c>
      <c r="Y49" s="55">
        <v>1778</v>
      </c>
      <c r="Z49" s="56">
        <v>49156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1146.4000000000001</v>
      </c>
      <c r="C54" s="54">
        <v>1051.2</v>
      </c>
      <c r="D54" s="54">
        <v>1029.5999999999999</v>
      </c>
      <c r="E54" s="54">
        <v>940.8</v>
      </c>
      <c r="F54" s="54">
        <v>930.4</v>
      </c>
      <c r="G54" s="54">
        <v>989.6</v>
      </c>
      <c r="H54" s="54">
        <v>1200.8</v>
      </c>
      <c r="I54" s="54">
        <v>1416.8</v>
      </c>
      <c r="J54" s="54">
        <v>1551.2</v>
      </c>
      <c r="K54" s="55">
        <v>1533.6</v>
      </c>
      <c r="L54" s="55">
        <v>1452</v>
      </c>
      <c r="M54" s="55">
        <v>1469.6</v>
      </c>
      <c r="N54" s="55">
        <v>1396.8</v>
      </c>
      <c r="O54" s="55">
        <v>1449.6</v>
      </c>
      <c r="P54" s="55">
        <v>1548</v>
      </c>
      <c r="Q54" s="55">
        <v>1562.4</v>
      </c>
      <c r="R54" s="55">
        <v>1661.6</v>
      </c>
      <c r="S54" s="55">
        <v>1628.8</v>
      </c>
      <c r="T54" s="55">
        <v>1610.4</v>
      </c>
      <c r="U54" s="55">
        <v>1592.8</v>
      </c>
      <c r="V54" s="55">
        <v>1613.6</v>
      </c>
      <c r="W54" s="55">
        <v>1548.8</v>
      </c>
      <c r="X54" s="55">
        <v>1451.2</v>
      </c>
      <c r="Y54" s="55">
        <v>1212</v>
      </c>
      <c r="Z54" s="56">
        <v>32988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125.2</v>
      </c>
      <c r="C59" s="54">
        <v>123.6</v>
      </c>
      <c r="D59" s="54">
        <v>122</v>
      </c>
      <c r="E59" s="54">
        <v>125.2</v>
      </c>
      <c r="F59" s="54">
        <v>123.2</v>
      </c>
      <c r="G59" s="54">
        <v>133.6</v>
      </c>
      <c r="H59" s="54">
        <v>142.80000000000001</v>
      </c>
      <c r="I59" s="54">
        <v>158.80000000000001</v>
      </c>
      <c r="J59" s="54">
        <v>158</v>
      </c>
      <c r="K59" s="55">
        <v>193.6</v>
      </c>
      <c r="L59" s="55">
        <v>134.4</v>
      </c>
      <c r="M59" s="55">
        <v>127.6</v>
      </c>
      <c r="N59" s="55">
        <v>132</v>
      </c>
      <c r="O59" s="55">
        <v>126.4</v>
      </c>
      <c r="P59" s="55">
        <v>129.6</v>
      </c>
      <c r="Q59" s="55">
        <v>138.4</v>
      </c>
      <c r="R59" s="55">
        <v>143.6</v>
      </c>
      <c r="S59" s="55">
        <v>147.19999999999999</v>
      </c>
      <c r="T59" s="55">
        <v>156.80000000000001</v>
      </c>
      <c r="U59" s="55">
        <v>157.6</v>
      </c>
      <c r="V59" s="55">
        <v>154</v>
      </c>
      <c r="W59" s="55">
        <v>149.19999999999999</v>
      </c>
      <c r="X59" s="55">
        <v>126.8</v>
      </c>
      <c r="Y59" s="55">
        <v>120</v>
      </c>
      <c r="Z59" s="56">
        <v>3349.6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232.8</v>
      </c>
      <c r="C64" s="54">
        <v>232.8</v>
      </c>
      <c r="D64" s="54">
        <v>229.2</v>
      </c>
      <c r="E64" s="54">
        <v>231.6</v>
      </c>
      <c r="F64" s="54">
        <v>229.2</v>
      </c>
      <c r="G64" s="54">
        <v>234</v>
      </c>
      <c r="H64" s="54">
        <v>236.4</v>
      </c>
      <c r="I64" s="54">
        <v>243.6</v>
      </c>
      <c r="J64" s="54">
        <v>272.39999999999998</v>
      </c>
      <c r="K64" s="55">
        <v>266.39999999999998</v>
      </c>
      <c r="L64" s="55">
        <v>259.2</v>
      </c>
      <c r="M64" s="55">
        <v>258</v>
      </c>
      <c r="N64" s="55">
        <v>253.2</v>
      </c>
      <c r="O64" s="55">
        <v>266.39999999999998</v>
      </c>
      <c r="P64" s="55">
        <v>270</v>
      </c>
      <c r="Q64" s="55">
        <v>268.8</v>
      </c>
      <c r="R64" s="55">
        <v>274.8</v>
      </c>
      <c r="S64" s="55">
        <v>271.2</v>
      </c>
      <c r="T64" s="55">
        <v>276</v>
      </c>
      <c r="U64" s="55">
        <v>276</v>
      </c>
      <c r="V64" s="55">
        <v>267.60000000000002</v>
      </c>
      <c r="W64" s="55">
        <v>270</v>
      </c>
      <c r="X64" s="55">
        <v>254.4</v>
      </c>
      <c r="Y64" s="55">
        <v>247.2</v>
      </c>
      <c r="Z64" s="56">
        <v>6121.2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188.8</v>
      </c>
      <c r="C74" s="54">
        <v>175.6</v>
      </c>
      <c r="D74" s="54">
        <v>170.8</v>
      </c>
      <c r="E74" s="54">
        <v>167.6</v>
      </c>
      <c r="F74" s="54">
        <v>166</v>
      </c>
      <c r="G74" s="54">
        <v>189.2</v>
      </c>
      <c r="H74" s="54">
        <v>231.2</v>
      </c>
      <c r="I74" s="54">
        <v>276.39999999999998</v>
      </c>
      <c r="J74" s="54">
        <v>373.2</v>
      </c>
      <c r="K74" s="55">
        <v>406</v>
      </c>
      <c r="L74" s="55">
        <v>362</v>
      </c>
      <c r="M74" s="55">
        <v>311.2</v>
      </c>
      <c r="N74" s="55">
        <v>278</v>
      </c>
      <c r="O74" s="55">
        <v>317.2</v>
      </c>
      <c r="P74" s="55">
        <v>315.2</v>
      </c>
      <c r="Q74" s="55">
        <v>295.2</v>
      </c>
      <c r="R74" s="55">
        <v>292.8</v>
      </c>
      <c r="S74" s="55">
        <v>327.60000000000002</v>
      </c>
      <c r="T74" s="55">
        <v>346.8</v>
      </c>
      <c r="U74" s="55">
        <v>284.8</v>
      </c>
      <c r="V74" s="55">
        <v>328</v>
      </c>
      <c r="W74" s="55">
        <v>274</v>
      </c>
      <c r="X74" s="55">
        <v>236</v>
      </c>
      <c r="Y74" s="55">
        <v>203.2</v>
      </c>
      <c r="Z74" s="56">
        <v>6516.8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30.8</v>
      </c>
      <c r="C79" s="54">
        <v>29.6</v>
      </c>
      <c r="D79" s="54">
        <v>28.8</v>
      </c>
      <c r="E79" s="54">
        <v>27.6</v>
      </c>
      <c r="F79" s="54">
        <v>29.2</v>
      </c>
      <c r="G79" s="54">
        <v>27.6</v>
      </c>
      <c r="H79" s="54">
        <v>28</v>
      </c>
      <c r="I79" s="54">
        <v>33.200000000000003</v>
      </c>
      <c r="J79" s="54">
        <v>34.799999999999997</v>
      </c>
      <c r="K79" s="55">
        <v>32.4</v>
      </c>
      <c r="L79" s="55">
        <v>32.4</v>
      </c>
      <c r="M79" s="55">
        <v>31.6</v>
      </c>
      <c r="N79" s="55">
        <v>32</v>
      </c>
      <c r="O79" s="55">
        <v>44</v>
      </c>
      <c r="P79" s="55">
        <v>42</v>
      </c>
      <c r="Q79" s="55">
        <v>36.4</v>
      </c>
      <c r="R79" s="55">
        <v>35.200000000000003</v>
      </c>
      <c r="S79" s="55">
        <v>38</v>
      </c>
      <c r="T79" s="55">
        <v>34.4</v>
      </c>
      <c r="U79" s="55">
        <v>36.4</v>
      </c>
      <c r="V79" s="55">
        <v>36.799999999999997</v>
      </c>
      <c r="W79" s="55">
        <v>32</v>
      </c>
      <c r="X79" s="55">
        <v>30.4</v>
      </c>
      <c r="Y79" s="55">
        <v>29.2</v>
      </c>
      <c r="Z79" s="56">
        <v>792.8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1768.8</v>
      </c>
      <c r="C94" s="54">
        <v>1650</v>
      </c>
      <c r="D94" s="54">
        <v>1620.3</v>
      </c>
      <c r="E94" s="54">
        <v>1547.7</v>
      </c>
      <c r="F94" s="54">
        <v>1551</v>
      </c>
      <c r="G94" s="54">
        <v>1653.3</v>
      </c>
      <c r="H94" s="54">
        <v>1904.1</v>
      </c>
      <c r="I94" s="54">
        <v>2131.8000000000002</v>
      </c>
      <c r="J94" s="54">
        <v>2260.5</v>
      </c>
      <c r="K94" s="55">
        <v>2224.1999999999998</v>
      </c>
      <c r="L94" s="55">
        <v>2131.8000000000002</v>
      </c>
      <c r="M94" s="55">
        <v>2164.8000000000002</v>
      </c>
      <c r="N94" s="55">
        <v>2112</v>
      </c>
      <c r="O94" s="55">
        <v>2138.4</v>
      </c>
      <c r="P94" s="55">
        <v>2234.1</v>
      </c>
      <c r="Q94" s="55">
        <v>2237.4</v>
      </c>
      <c r="R94" s="55">
        <v>2369.4</v>
      </c>
      <c r="S94" s="55">
        <v>2376</v>
      </c>
      <c r="T94" s="55">
        <v>2422.1999999999998</v>
      </c>
      <c r="U94" s="55">
        <v>2369.4</v>
      </c>
      <c r="V94" s="55">
        <v>2366.1</v>
      </c>
      <c r="W94" s="55">
        <v>2303.4</v>
      </c>
      <c r="X94" s="55">
        <v>2154.9</v>
      </c>
      <c r="Y94" s="55">
        <v>1877.7</v>
      </c>
      <c r="Z94" s="56">
        <v>49569.3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1943.7</v>
      </c>
      <c r="C104" s="54">
        <v>1841.4</v>
      </c>
      <c r="D104" s="54">
        <v>1768.8</v>
      </c>
      <c r="E104" s="54">
        <v>1762.2</v>
      </c>
      <c r="F104" s="54">
        <v>1765.5</v>
      </c>
      <c r="G104" s="54">
        <v>1927.2</v>
      </c>
      <c r="H104" s="54">
        <v>2283.6</v>
      </c>
      <c r="I104" s="54">
        <v>2696.1</v>
      </c>
      <c r="J104" s="54">
        <v>2871</v>
      </c>
      <c r="K104" s="55">
        <v>2890.8</v>
      </c>
      <c r="L104" s="55">
        <v>2732.4</v>
      </c>
      <c r="M104" s="55">
        <v>2686.2</v>
      </c>
      <c r="N104" s="55">
        <v>2646.6</v>
      </c>
      <c r="O104" s="55">
        <v>2620.1999999999998</v>
      </c>
      <c r="P104" s="55">
        <v>2646.6</v>
      </c>
      <c r="Q104" s="55">
        <v>2722.5</v>
      </c>
      <c r="R104" s="55">
        <v>2999.7</v>
      </c>
      <c r="S104" s="55">
        <v>3088.8</v>
      </c>
      <c r="T104" s="55">
        <v>3131.7</v>
      </c>
      <c r="U104" s="55">
        <v>3108.6</v>
      </c>
      <c r="V104" s="55">
        <v>3065.7</v>
      </c>
      <c r="W104" s="55">
        <v>2927.1</v>
      </c>
      <c r="X104" s="55">
        <v>2630.1</v>
      </c>
      <c r="Y104" s="55">
        <v>2174.6999999999998</v>
      </c>
      <c r="Z104" s="56">
        <v>60931.199999999997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Белозерск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27.2</v>
      </c>
    </row>
    <row r="9" spans="1:9" x14ac:dyDescent="0.2">
      <c r="A9" s="61" t="s">
        <v>1</v>
      </c>
      <c r="B9" s="62">
        <v>14.4</v>
      </c>
    </row>
    <row r="10" spans="1:9" x14ac:dyDescent="0.2">
      <c r="A10" s="61" t="s">
        <v>2</v>
      </c>
      <c r="B10" s="62">
        <v>10.4</v>
      </c>
    </row>
    <row r="11" spans="1:9" x14ac:dyDescent="0.2">
      <c r="A11" s="61" t="s">
        <v>3</v>
      </c>
      <c r="B11" s="62">
        <v>10.4</v>
      </c>
    </row>
    <row r="12" spans="1:9" x14ac:dyDescent="0.2">
      <c r="A12" s="61" t="s">
        <v>4</v>
      </c>
      <c r="B12" s="62">
        <v>9.6</v>
      </c>
    </row>
    <row r="13" spans="1:9" x14ac:dyDescent="0.2">
      <c r="A13" s="61" t="s">
        <v>5</v>
      </c>
      <c r="B13" s="62">
        <v>13.6</v>
      </c>
    </row>
    <row r="14" spans="1:9" x14ac:dyDescent="0.2">
      <c r="A14" s="61" t="s">
        <v>6</v>
      </c>
      <c r="B14" s="62">
        <v>26.4</v>
      </c>
    </row>
    <row r="15" spans="1:9" x14ac:dyDescent="0.2">
      <c r="A15" s="61" t="s">
        <v>7</v>
      </c>
      <c r="B15" s="62">
        <v>15.2</v>
      </c>
    </row>
    <row r="16" spans="1:9" x14ac:dyDescent="0.2">
      <c r="A16" s="61" t="s">
        <v>8</v>
      </c>
      <c r="B16" s="62">
        <v>9.6</v>
      </c>
    </row>
    <row r="17" spans="1:2" x14ac:dyDescent="0.2">
      <c r="A17" s="61" t="s">
        <v>9</v>
      </c>
      <c r="B17" s="62">
        <v>8</v>
      </c>
    </row>
    <row r="18" spans="1:2" x14ac:dyDescent="0.2">
      <c r="A18" s="61" t="s">
        <v>10</v>
      </c>
      <c r="B18" s="62">
        <v>8.8000000000000007</v>
      </c>
    </row>
    <row r="19" spans="1:2" x14ac:dyDescent="0.2">
      <c r="A19" s="61" t="s">
        <v>11</v>
      </c>
      <c r="B19" s="62">
        <v>11.2</v>
      </c>
    </row>
    <row r="20" spans="1:2" x14ac:dyDescent="0.2">
      <c r="A20" s="61" t="s">
        <v>12</v>
      </c>
      <c r="B20" s="62">
        <v>24.8</v>
      </c>
    </row>
    <row r="21" spans="1:2" x14ac:dyDescent="0.2">
      <c r="A21" s="61" t="s">
        <v>13</v>
      </c>
      <c r="B21" s="62">
        <v>17.600000000000001</v>
      </c>
    </row>
    <row r="22" spans="1:2" x14ac:dyDescent="0.2">
      <c r="A22" s="61" t="s">
        <v>14</v>
      </c>
      <c r="B22" s="62">
        <v>8.8000000000000007</v>
      </c>
    </row>
    <row r="23" spans="1:2" x14ac:dyDescent="0.2">
      <c r="A23" s="61" t="s">
        <v>15</v>
      </c>
      <c r="B23" s="62">
        <v>8.8000000000000007</v>
      </c>
    </row>
    <row r="24" spans="1:2" x14ac:dyDescent="0.2">
      <c r="A24" s="61" t="s">
        <v>16</v>
      </c>
      <c r="B24" s="62">
        <v>8.8000000000000007</v>
      </c>
    </row>
    <row r="25" spans="1:2" x14ac:dyDescent="0.2">
      <c r="A25" s="61" t="s">
        <v>17</v>
      </c>
      <c r="B25" s="62">
        <v>16</v>
      </c>
    </row>
    <row r="26" spans="1:2" x14ac:dyDescent="0.2">
      <c r="A26" s="61" t="s">
        <v>18</v>
      </c>
      <c r="B26" s="62">
        <v>25.6</v>
      </c>
    </row>
    <row r="27" spans="1:2" x14ac:dyDescent="0.2">
      <c r="A27" s="61" t="s">
        <v>19</v>
      </c>
      <c r="B27" s="62">
        <v>16.8</v>
      </c>
    </row>
    <row r="28" spans="1:2" x14ac:dyDescent="0.2">
      <c r="A28" s="61" t="s">
        <v>20</v>
      </c>
      <c r="B28" s="62">
        <v>9.6</v>
      </c>
    </row>
    <row r="29" spans="1:2" x14ac:dyDescent="0.2">
      <c r="A29" s="61" t="s">
        <v>21</v>
      </c>
      <c r="B29" s="62">
        <v>10.4</v>
      </c>
    </row>
    <row r="30" spans="1:2" x14ac:dyDescent="0.2">
      <c r="A30" s="61" t="s">
        <v>22</v>
      </c>
      <c r="B30" s="62">
        <v>10.4</v>
      </c>
    </row>
    <row r="31" spans="1:2" ht="13.5" thickBot="1" x14ac:dyDescent="0.25">
      <c r="A31" s="63" t="s">
        <v>23</v>
      </c>
      <c r="B31" s="64">
        <v>22.4</v>
      </c>
    </row>
    <row r="32" spans="1:2" s="26" customFormat="1" x14ac:dyDescent="0.2">
      <c r="A32" s="44" t="s">
        <v>32</v>
      </c>
      <c r="B32" s="37">
        <f>SUM(B8:B31)</f>
        <v>344.8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13.6</v>
      </c>
    </row>
    <row r="37" spans="1:2" x14ac:dyDescent="0.2">
      <c r="A37" s="61" t="s">
        <v>1</v>
      </c>
      <c r="B37" s="62">
        <v>14.4</v>
      </c>
    </row>
    <row r="38" spans="1:2" x14ac:dyDescent="0.2">
      <c r="A38" s="61" t="s">
        <v>2</v>
      </c>
      <c r="B38" s="62">
        <v>12.8</v>
      </c>
    </row>
    <row r="39" spans="1:2" x14ac:dyDescent="0.2">
      <c r="A39" s="61" t="s">
        <v>3</v>
      </c>
      <c r="B39" s="62">
        <v>14.4</v>
      </c>
    </row>
    <row r="40" spans="1:2" x14ac:dyDescent="0.2">
      <c r="A40" s="61" t="s">
        <v>4</v>
      </c>
      <c r="B40" s="62">
        <v>13.6</v>
      </c>
    </row>
    <row r="41" spans="1:2" x14ac:dyDescent="0.2">
      <c r="A41" s="61" t="s">
        <v>5</v>
      </c>
      <c r="B41" s="62">
        <v>13.6</v>
      </c>
    </row>
    <row r="42" spans="1:2" x14ac:dyDescent="0.2">
      <c r="A42" s="61" t="s">
        <v>6</v>
      </c>
      <c r="B42" s="62">
        <v>13.6</v>
      </c>
    </row>
    <row r="43" spans="1:2" x14ac:dyDescent="0.2">
      <c r="A43" s="61" t="s">
        <v>7</v>
      </c>
      <c r="B43" s="62">
        <v>13.6</v>
      </c>
    </row>
    <row r="44" spans="1:2" x14ac:dyDescent="0.2">
      <c r="A44" s="61" t="s">
        <v>8</v>
      </c>
      <c r="B44" s="62">
        <v>13.6</v>
      </c>
    </row>
    <row r="45" spans="1:2" x14ac:dyDescent="0.2">
      <c r="A45" s="61" t="s">
        <v>9</v>
      </c>
      <c r="B45" s="62">
        <v>13.6</v>
      </c>
    </row>
    <row r="46" spans="1:2" x14ac:dyDescent="0.2">
      <c r="A46" s="61" t="s">
        <v>10</v>
      </c>
      <c r="B46" s="62">
        <v>16.8</v>
      </c>
    </row>
    <row r="47" spans="1:2" x14ac:dyDescent="0.2">
      <c r="A47" s="61" t="s">
        <v>11</v>
      </c>
      <c r="B47" s="62">
        <v>17.600000000000001</v>
      </c>
    </row>
    <row r="48" spans="1:2" x14ac:dyDescent="0.2">
      <c r="A48" s="61" t="s">
        <v>12</v>
      </c>
      <c r="B48" s="62">
        <v>18.399999999999999</v>
      </c>
    </row>
    <row r="49" spans="1:2" x14ac:dyDescent="0.2">
      <c r="A49" s="61" t="s">
        <v>13</v>
      </c>
      <c r="B49" s="62">
        <v>17.600000000000001</v>
      </c>
    </row>
    <row r="50" spans="1:2" x14ac:dyDescent="0.2">
      <c r="A50" s="61" t="s">
        <v>14</v>
      </c>
      <c r="B50" s="62">
        <v>20</v>
      </c>
    </row>
    <row r="51" spans="1:2" x14ac:dyDescent="0.2">
      <c r="A51" s="61" t="s">
        <v>15</v>
      </c>
      <c r="B51" s="62">
        <v>16.8</v>
      </c>
    </row>
    <row r="52" spans="1:2" x14ac:dyDescent="0.2">
      <c r="A52" s="61" t="s">
        <v>16</v>
      </c>
      <c r="B52" s="62">
        <v>16.8</v>
      </c>
    </row>
    <row r="53" spans="1:2" x14ac:dyDescent="0.2">
      <c r="A53" s="61" t="s">
        <v>17</v>
      </c>
      <c r="B53" s="62">
        <v>16</v>
      </c>
    </row>
    <row r="54" spans="1:2" x14ac:dyDescent="0.2">
      <c r="A54" s="61" t="s">
        <v>18</v>
      </c>
      <c r="B54" s="62">
        <v>16.8</v>
      </c>
    </row>
    <row r="55" spans="1:2" x14ac:dyDescent="0.2">
      <c r="A55" s="61" t="s">
        <v>19</v>
      </c>
      <c r="B55" s="62">
        <v>16.8</v>
      </c>
    </row>
    <row r="56" spans="1:2" x14ac:dyDescent="0.2">
      <c r="A56" s="61" t="s">
        <v>20</v>
      </c>
      <c r="B56" s="62">
        <v>16.8</v>
      </c>
    </row>
    <row r="57" spans="1:2" x14ac:dyDescent="0.2">
      <c r="A57" s="61" t="s">
        <v>21</v>
      </c>
      <c r="B57" s="62">
        <v>16</v>
      </c>
    </row>
    <row r="58" spans="1:2" x14ac:dyDescent="0.2">
      <c r="A58" s="61" t="s">
        <v>22</v>
      </c>
      <c r="B58" s="62">
        <v>16.8</v>
      </c>
    </row>
    <row r="59" spans="1:2" ht="13.5" thickBot="1" x14ac:dyDescent="0.25">
      <c r="A59" s="63" t="s">
        <v>23</v>
      </c>
      <c r="B59" s="64">
        <v>15.2</v>
      </c>
    </row>
    <row r="60" spans="1:2" s="26" customFormat="1" x14ac:dyDescent="0.2">
      <c r="A60" s="44" t="s">
        <v>32</v>
      </c>
      <c r="B60" s="37">
        <f>SUM(B36:B59)</f>
        <v>375.20000000000005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1748</v>
      </c>
    </row>
    <row r="65" spans="1:2" x14ac:dyDescent="0.2">
      <c r="A65" s="61" t="s">
        <v>1</v>
      </c>
      <c r="B65" s="62">
        <v>1624</v>
      </c>
    </row>
    <row r="66" spans="1:2" x14ac:dyDescent="0.2">
      <c r="A66" s="61" t="s">
        <v>2</v>
      </c>
      <c r="B66" s="62">
        <v>1596</v>
      </c>
    </row>
    <row r="67" spans="1:2" x14ac:dyDescent="0.2">
      <c r="A67" s="61" t="s">
        <v>3</v>
      </c>
      <c r="B67" s="62">
        <v>1524</v>
      </c>
    </row>
    <row r="68" spans="1:2" x14ac:dyDescent="0.2">
      <c r="A68" s="61" t="s">
        <v>4</v>
      </c>
      <c r="B68" s="62">
        <v>1528</v>
      </c>
    </row>
    <row r="69" spans="1:2" x14ac:dyDescent="0.2">
      <c r="A69" s="61" t="s">
        <v>5</v>
      </c>
      <c r="B69" s="62">
        <v>1628</v>
      </c>
    </row>
    <row r="70" spans="1:2" x14ac:dyDescent="0.2">
      <c r="A70" s="61" t="s">
        <v>6</v>
      </c>
      <c r="B70" s="62">
        <v>1880</v>
      </c>
    </row>
    <row r="71" spans="1:2" x14ac:dyDescent="0.2">
      <c r="A71" s="61" t="s">
        <v>7</v>
      </c>
      <c r="B71" s="62">
        <v>2104</v>
      </c>
    </row>
    <row r="72" spans="1:2" x14ac:dyDescent="0.2">
      <c r="A72" s="61" t="s">
        <v>8</v>
      </c>
      <c r="B72" s="62">
        <v>2236</v>
      </c>
    </row>
    <row r="73" spans="1:2" x14ac:dyDescent="0.2">
      <c r="A73" s="61" t="s">
        <v>9</v>
      </c>
      <c r="B73" s="62">
        <v>2196</v>
      </c>
    </row>
    <row r="74" spans="1:2" x14ac:dyDescent="0.2">
      <c r="A74" s="61" t="s">
        <v>10</v>
      </c>
      <c r="B74" s="62">
        <v>2108</v>
      </c>
    </row>
    <row r="75" spans="1:2" x14ac:dyDescent="0.2">
      <c r="A75" s="61" t="s">
        <v>11</v>
      </c>
      <c r="B75" s="62">
        <v>2140</v>
      </c>
    </row>
    <row r="76" spans="1:2" x14ac:dyDescent="0.2">
      <c r="A76" s="61" t="s">
        <v>12</v>
      </c>
      <c r="B76" s="62">
        <v>2084</v>
      </c>
    </row>
    <row r="77" spans="1:2" x14ac:dyDescent="0.2">
      <c r="A77" s="61" t="s">
        <v>13</v>
      </c>
      <c r="B77" s="62">
        <v>2116</v>
      </c>
    </row>
    <row r="78" spans="1:2" x14ac:dyDescent="0.2">
      <c r="A78" s="61" t="s">
        <v>14</v>
      </c>
      <c r="B78" s="62">
        <v>2208</v>
      </c>
    </row>
    <row r="79" spans="1:2" x14ac:dyDescent="0.2">
      <c r="A79" s="61" t="s">
        <v>15</v>
      </c>
      <c r="B79" s="62">
        <v>2212</v>
      </c>
    </row>
    <row r="80" spans="1:2" x14ac:dyDescent="0.2">
      <c r="A80" s="61" t="s">
        <v>16</v>
      </c>
      <c r="B80" s="62">
        <v>2340</v>
      </c>
    </row>
    <row r="81" spans="1:2" x14ac:dyDescent="0.2">
      <c r="A81" s="61" t="s">
        <v>17</v>
      </c>
      <c r="B81" s="62">
        <v>2352</v>
      </c>
    </row>
    <row r="82" spans="1:2" x14ac:dyDescent="0.2">
      <c r="A82" s="61" t="s">
        <v>18</v>
      </c>
      <c r="B82" s="62">
        <v>2396</v>
      </c>
    </row>
    <row r="83" spans="1:2" x14ac:dyDescent="0.2">
      <c r="A83" s="61" t="s">
        <v>19</v>
      </c>
      <c r="B83" s="62">
        <v>2344</v>
      </c>
    </row>
    <row r="84" spans="1:2" x14ac:dyDescent="0.2">
      <c r="A84" s="61" t="s">
        <v>20</v>
      </c>
      <c r="B84" s="62">
        <v>2340</v>
      </c>
    </row>
    <row r="85" spans="1:2" x14ac:dyDescent="0.2">
      <c r="A85" s="61" t="s">
        <v>21</v>
      </c>
      <c r="B85" s="62">
        <v>2280</v>
      </c>
    </row>
    <row r="86" spans="1:2" x14ac:dyDescent="0.2">
      <c r="A86" s="61" t="s">
        <v>22</v>
      </c>
      <c r="B86" s="62">
        <v>2128</v>
      </c>
    </row>
    <row r="87" spans="1:2" ht="13.5" thickBot="1" x14ac:dyDescent="0.25">
      <c r="A87" s="63" t="s">
        <v>23</v>
      </c>
      <c r="B87" s="64">
        <v>1852</v>
      </c>
    </row>
    <row r="88" spans="1:2" s="26" customFormat="1" x14ac:dyDescent="0.2">
      <c r="A88" s="44" t="s">
        <v>32</v>
      </c>
      <c r="B88" s="37">
        <f>SUM(B64:B87)</f>
        <v>48964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1928</v>
      </c>
    </row>
    <row r="93" spans="1:2" x14ac:dyDescent="0.2">
      <c r="A93" s="61" t="s">
        <v>1</v>
      </c>
      <c r="B93" s="62">
        <v>1820</v>
      </c>
    </row>
    <row r="94" spans="1:2" x14ac:dyDescent="0.2">
      <c r="A94" s="61" t="s">
        <v>2</v>
      </c>
      <c r="B94" s="62">
        <v>1752</v>
      </c>
    </row>
    <row r="95" spans="1:2" x14ac:dyDescent="0.2">
      <c r="A95" s="61" t="s">
        <v>3</v>
      </c>
      <c r="B95" s="62">
        <v>1744</v>
      </c>
    </row>
    <row r="96" spans="1:2" x14ac:dyDescent="0.2">
      <c r="A96" s="61" t="s">
        <v>4</v>
      </c>
      <c r="B96" s="62">
        <v>1748</v>
      </c>
    </row>
    <row r="97" spans="1:2" x14ac:dyDescent="0.2">
      <c r="A97" s="61" t="s">
        <v>5</v>
      </c>
      <c r="B97" s="62">
        <v>1908</v>
      </c>
    </row>
    <row r="98" spans="1:2" x14ac:dyDescent="0.2">
      <c r="A98" s="61" t="s">
        <v>6</v>
      </c>
      <c r="B98" s="62">
        <v>2264</v>
      </c>
    </row>
    <row r="99" spans="1:2" x14ac:dyDescent="0.2">
      <c r="A99" s="61" t="s">
        <v>7</v>
      </c>
      <c r="B99" s="62">
        <v>2676</v>
      </c>
    </row>
    <row r="100" spans="1:2" x14ac:dyDescent="0.2">
      <c r="A100" s="61" t="s">
        <v>8</v>
      </c>
      <c r="B100" s="62">
        <v>2852</v>
      </c>
    </row>
    <row r="101" spans="1:2" x14ac:dyDescent="0.2">
      <c r="A101" s="61" t="s">
        <v>9</v>
      </c>
      <c r="B101" s="62">
        <v>2872</v>
      </c>
    </row>
    <row r="102" spans="1:2" x14ac:dyDescent="0.2">
      <c r="A102" s="61" t="s">
        <v>10</v>
      </c>
      <c r="B102" s="62">
        <v>2716</v>
      </c>
    </row>
    <row r="103" spans="1:2" x14ac:dyDescent="0.2">
      <c r="A103" s="61" t="s">
        <v>11</v>
      </c>
      <c r="B103" s="62">
        <v>2664</v>
      </c>
    </row>
    <row r="104" spans="1:2" x14ac:dyDescent="0.2">
      <c r="A104" s="61" t="s">
        <v>12</v>
      </c>
      <c r="B104" s="62">
        <v>2628</v>
      </c>
    </row>
    <row r="105" spans="1:2" x14ac:dyDescent="0.2">
      <c r="A105" s="61" t="s">
        <v>13</v>
      </c>
      <c r="B105" s="62">
        <v>2600</v>
      </c>
    </row>
    <row r="106" spans="1:2" x14ac:dyDescent="0.2">
      <c r="A106" s="61" t="s">
        <v>14</v>
      </c>
      <c r="B106" s="62">
        <v>2628</v>
      </c>
    </row>
    <row r="107" spans="1:2" x14ac:dyDescent="0.2">
      <c r="A107" s="61" t="s">
        <v>15</v>
      </c>
      <c r="B107" s="62">
        <v>2704</v>
      </c>
    </row>
    <row r="108" spans="1:2" x14ac:dyDescent="0.2">
      <c r="A108" s="61" t="s">
        <v>16</v>
      </c>
      <c r="B108" s="62">
        <v>2980</v>
      </c>
    </row>
    <row r="109" spans="1:2" x14ac:dyDescent="0.2">
      <c r="A109" s="61" t="s">
        <v>17</v>
      </c>
      <c r="B109" s="62">
        <v>3068</v>
      </c>
    </row>
    <row r="110" spans="1:2" x14ac:dyDescent="0.2">
      <c r="A110" s="61" t="s">
        <v>18</v>
      </c>
      <c r="B110" s="62">
        <v>3116</v>
      </c>
    </row>
    <row r="111" spans="1:2" x14ac:dyDescent="0.2">
      <c r="A111" s="61" t="s">
        <v>19</v>
      </c>
      <c r="B111" s="62">
        <v>3084</v>
      </c>
    </row>
    <row r="112" spans="1:2" x14ac:dyDescent="0.2">
      <c r="A112" s="61" t="s">
        <v>20</v>
      </c>
      <c r="B112" s="62">
        <v>3044</v>
      </c>
    </row>
    <row r="113" spans="1:2" x14ac:dyDescent="0.2">
      <c r="A113" s="61" t="s">
        <v>21</v>
      </c>
      <c r="B113" s="62">
        <v>2908</v>
      </c>
    </row>
    <row r="114" spans="1:2" x14ac:dyDescent="0.2">
      <c r="A114" s="61" t="s">
        <v>22</v>
      </c>
      <c r="B114" s="62">
        <v>2612</v>
      </c>
    </row>
    <row r="115" spans="1:2" ht="13.5" thickBot="1" x14ac:dyDescent="0.25">
      <c r="A115" s="63" t="s">
        <v>23</v>
      </c>
      <c r="B115" s="64">
        <v>2156</v>
      </c>
    </row>
    <row r="116" spans="1:2" s="26" customFormat="1" x14ac:dyDescent="0.2">
      <c r="A116" s="44" t="s">
        <v>32</v>
      </c>
      <c r="B116" s="37">
        <f>SUM(B92:B115)</f>
        <v>60472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22.32</v>
      </c>
    </row>
    <row r="121" spans="1:2" x14ac:dyDescent="0.2">
      <c r="A121" s="61" t="s">
        <v>1</v>
      </c>
      <c r="B121" s="62">
        <v>9.7200000000000006</v>
      </c>
    </row>
    <row r="122" spans="1:2" x14ac:dyDescent="0.2">
      <c r="A122" s="61" t="s">
        <v>2</v>
      </c>
      <c r="B122" s="62">
        <v>5.52</v>
      </c>
    </row>
    <row r="123" spans="1:2" x14ac:dyDescent="0.2">
      <c r="A123" s="61" t="s">
        <v>3</v>
      </c>
      <c r="B123" s="62">
        <v>5.4</v>
      </c>
    </row>
    <row r="124" spans="1:2" x14ac:dyDescent="0.2">
      <c r="A124" s="61" t="s">
        <v>4</v>
      </c>
      <c r="B124" s="62">
        <v>5.4</v>
      </c>
    </row>
    <row r="125" spans="1:2" x14ac:dyDescent="0.2">
      <c r="A125" s="61" t="s">
        <v>5</v>
      </c>
      <c r="B125" s="62">
        <v>8.64</v>
      </c>
    </row>
    <row r="126" spans="1:2" x14ac:dyDescent="0.2">
      <c r="A126" s="61" t="s">
        <v>6</v>
      </c>
      <c r="B126" s="62">
        <v>21.84</v>
      </c>
    </row>
    <row r="127" spans="1:2" x14ac:dyDescent="0.2">
      <c r="A127" s="61" t="s">
        <v>7</v>
      </c>
      <c r="B127" s="62">
        <v>10.44</v>
      </c>
    </row>
    <row r="128" spans="1:2" x14ac:dyDescent="0.2">
      <c r="A128" s="61" t="s">
        <v>8</v>
      </c>
      <c r="B128" s="62">
        <v>4.08</v>
      </c>
    </row>
    <row r="129" spans="1:2" x14ac:dyDescent="0.2">
      <c r="A129" s="61" t="s">
        <v>9</v>
      </c>
      <c r="B129" s="62">
        <v>3.84</v>
      </c>
    </row>
    <row r="130" spans="1:2" x14ac:dyDescent="0.2">
      <c r="A130" s="61" t="s">
        <v>10</v>
      </c>
      <c r="B130" s="62">
        <v>3.84</v>
      </c>
    </row>
    <row r="131" spans="1:2" x14ac:dyDescent="0.2">
      <c r="A131" s="61" t="s">
        <v>11</v>
      </c>
      <c r="B131" s="62">
        <v>6</v>
      </c>
    </row>
    <row r="132" spans="1:2" x14ac:dyDescent="0.2">
      <c r="A132" s="61" t="s">
        <v>12</v>
      </c>
      <c r="B132" s="62">
        <v>20.399999999999999</v>
      </c>
    </row>
    <row r="133" spans="1:2" x14ac:dyDescent="0.2">
      <c r="A133" s="61" t="s">
        <v>13</v>
      </c>
      <c r="B133" s="62">
        <v>12.96</v>
      </c>
    </row>
    <row r="134" spans="1:2" x14ac:dyDescent="0.2">
      <c r="A134" s="61" t="s">
        <v>14</v>
      </c>
      <c r="B134" s="62">
        <v>3.84</v>
      </c>
    </row>
    <row r="135" spans="1:2" x14ac:dyDescent="0.2">
      <c r="A135" s="61" t="s">
        <v>15</v>
      </c>
      <c r="B135" s="62">
        <v>3.84</v>
      </c>
    </row>
    <row r="136" spans="1:2" x14ac:dyDescent="0.2">
      <c r="A136" s="61" t="s">
        <v>16</v>
      </c>
      <c r="B136" s="62">
        <v>3.96</v>
      </c>
    </row>
    <row r="137" spans="1:2" x14ac:dyDescent="0.2">
      <c r="A137" s="61" t="s">
        <v>17</v>
      </c>
      <c r="B137" s="62">
        <v>11.16</v>
      </c>
    </row>
    <row r="138" spans="1:2" x14ac:dyDescent="0.2">
      <c r="A138" s="61" t="s">
        <v>18</v>
      </c>
      <c r="B138" s="62">
        <v>20.88</v>
      </c>
    </row>
    <row r="139" spans="1:2" x14ac:dyDescent="0.2">
      <c r="A139" s="61" t="s">
        <v>19</v>
      </c>
      <c r="B139" s="62">
        <v>11.64</v>
      </c>
    </row>
    <row r="140" spans="1:2" x14ac:dyDescent="0.2">
      <c r="A140" s="61" t="s">
        <v>20</v>
      </c>
      <c r="B140" s="62">
        <v>5.16</v>
      </c>
    </row>
    <row r="141" spans="1:2" x14ac:dyDescent="0.2">
      <c r="A141" s="61" t="s">
        <v>21</v>
      </c>
      <c r="B141" s="62">
        <v>5.4</v>
      </c>
    </row>
    <row r="142" spans="1:2" x14ac:dyDescent="0.2">
      <c r="A142" s="61" t="s">
        <v>22</v>
      </c>
      <c r="B142" s="62">
        <v>5.28</v>
      </c>
    </row>
    <row r="143" spans="1:2" ht="13.5" thickBot="1" x14ac:dyDescent="0.25">
      <c r="A143" s="63" t="s">
        <v>23</v>
      </c>
      <c r="B143" s="64">
        <v>17.760000000000002</v>
      </c>
    </row>
    <row r="144" spans="1:2" s="26" customFormat="1" x14ac:dyDescent="0.2">
      <c r="A144" s="44" t="s">
        <v>32</v>
      </c>
      <c r="B144" s="37">
        <f>SUM(B120:B143)</f>
        <v>229.32000000000002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12</v>
      </c>
    </row>
    <row r="149" spans="1:2" x14ac:dyDescent="0.2">
      <c r="A149" s="61" t="s">
        <v>1</v>
      </c>
      <c r="B149" s="62">
        <v>12.24</v>
      </c>
    </row>
    <row r="150" spans="1:2" x14ac:dyDescent="0.2">
      <c r="A150" s="61" t="s">
        <v>2</v>
      </c>
      <c r="B150" s="62">
        <v>12</v>
      </c>
    </row>
    <row r="151" spans="1:2" x14ac:dyDescent="0.2">
      <c r="A151" s="61" t="s">
        <v>3</v>
      </c>
      <c r="B151" s="62">
        <v>12.36</v>
      </c>
    </row>
    <row r="152" spans="1:2" x14ac:dyDescent="0.2">
      <c r="A152" s="61" t="s">
        <v>4</v>
      </c>
      <c r="B152" s="62">
        <v>12</v>
      </c>
    </row>
    <row r="153" spans="1:2" x14ac:dyDescent="0.2">
      <c r="A153" s="61" t="s">
        <v>5</v>
      </c>
      <c r="B153" s="62">
        <v>12</v>
      </c>
    </row>
    <row r="154" spans="1:2" x14ac:dyDescent="0.2">
      <c r="A154" s="61" t="s">
        <v>6</v>
      </c>
      <c r="B154" s="62">
        <v>11.88</v>
      </c>
    </row>
    <row r="155" spans="1:2" x14ac:dyDescent="0.2">
      <c r="A155" s="61" t="s">
        <v>7</v>
      </c>
      <c r="B155" s="62">
        <v>12</v>
      </c>
    </row>
    <row r="156" spans="1:2" x14ac:dyDescent="0.2">
      <c r="A156" s="61" t="s">
        <v>8</v>
      </c>
      <c r="B156" s="62">
        <v>11.64</v>
      </c>
    </row>
    <row r="157" spans="1:2" x14ac:dyDescent="0.2">
      <c r="A157" s="61" t="s">
        <v>9</v>
      </c>
      <c r="B157" s="62">
        <v>12.24</v>
      </c>
    </row>
    <row r="158" spans="1:2" x14ac:dyDescent="0.2">
      <c r="A158" s="61" t="s">
        <v>10</v>
      </c>
      <c r="B158" s="62">
        <v>14.76</v>
      </c>
    </row>
    <row r="159" spans="1:2" x14ac:dyDescent="0.2">
      <c r="A159" s="61" t="s">
        <v>11</v>
      </c>
      <c r="B159" s="62">
        <v>15.84</v>
      </c>
    </row>
    <row r="160" spans="1:2" x14ac:dyDescent="0.2">
      <c r="A160" s="61" t="s">
        <v>12</v>
      </c>
      <c r="B160" s="62">
        <v>17.04</v>
      </c>
    </row>
    <row r="161" spans="1:2" x14ac:dyDescent="0.2">
      <c r="A161" s="61" t="s">
        <v>13</v>
      </c>
      <c r="B161" s="62">
        <v>15.72</v>
      </c>
    </row>
    <row r="162" spans="1:2" x14ac:dyDescent="0.2">
      <c r="A162" s="61" t="s">
        <v>14</v>
      </c>
      <c r="B162" s="62">
        <v>18.36</v>
      </c>
    </row>
    <row r="163" spans="1:2" x14ac:dyDescent="0.2">
      <c r="A163" s="61" t="s">
        <v>15</v>
      </c>
      <c r="B163" s="62">
        <v>15.72</v>
      </c>
    </row>
    <row r="164" spans="1:2" x14ac:dyDescent="0.2">
      <c r="A164" s="61" t="s">
        <v>16</v>
      </c>
      <c r="B164" s="62">
        <v>14.76</v>
      </c>
    </row>
    <row r="165" spans="1:2" x14ac:dyDescent="0.2">
      <c r="A165" s="61" t="s">
        <v>17</v>
      </c>
      <c r="B165" s="62">
        <v>14.64</v>
      </c>
    </row>
    <row r="166" spans="1:2" x14ac:dyDescent="0.2">
      <c r="A166" s="61" t="s">
        <v>18</v>
      </c>
      <c r="B166" s="62">
        <v>14.76</v>
      </c>
    </row>
    <row r="167" spans="1:2" x14ac:dyDescent="0.2">
      <c r="A167" s="61" t="s">
        <v>19</v>
      </c>
      <c r="B167" s="62">
        <v>15.12</v>
      </c>
    </row>
    <row r="168" spans="1:2" x14ac:dyDescent="0.2">
      <c r="A168" s="61" t="s">
        <v>20</v>
      </c>
      <c r="B168" s="62">
        <v>14.88</v>
      </c>
    </row>
    <row r="169" spans="1:2" x14ac:dyDescent="0.2">
      <c r="A169" s="61" t="s">
        <v>21</v>
      </c>
      <c r="B169" s="62">
        <v>14.88</v>
      </c>
    </row>
    <row r="170" spans="1:2" x14ac:dyDescent="0.2">
      <c r="A170" s="61" t="s">
        <v>22</v>
      </c>
      <c r="B170" s="62">
        <v>15.24</v>
      </c>
    </row>
    <row r="171" spans="1:2" ht="13.5" thickBot="1" x14ac:dyDescent="0.25">
      <c r="A171" s="63" t="s">
        <v>23</v>
      </c>
      <c r="B171" s="64">
        <v>13.32</v>
      </c>
    </row>
    <row r="172" spans="1:2" s="26" customFormat="1" x14ac:dyDescent="0.2">
      <c r="A172" s="44" t="s">
        <v>32</v>
      </c>
      <c r="B172" s="37">
        <f>SUM(B148:B171)</f>
        <v>335.4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221.4</v>
      </c>
    </row>
    <row r="177" spans="1:2" x14ac:dyDescent="0.2">
      <c r="A177" s="61" t="s">
        <v>1</v>
      </c>
      <c r="B177" s="62">
        <v>217.2</v>
      </c>
    </row>
    <row r="178" spans="1:2" x14ac:dyDescent="0.2">
      <c r="A178" s="61" t="s">
        <v>2</v>
      </c>
      <c r="B178" s="62">
        <v>219.6</v>
      </c>
    </row>
    <row r="179" spans="1:2" x14ac:dyDescent="0.2">
      <c r="A179" s="61" t="s">
        <v>3</v>
      </c>
      <c r="B179" s="62">
        <v>219.6</v>
      </c>
    </row>
    <row r="180" spans="1:2" x14ac:dyDescent="0.2">
      <c r="A180" s="61" t="s">
        <v>4</v>
      </c>
      <c r="B180" s="62">
        <v>222.6</v>
      </c>
    </row>
    <row r="181" spans="1:2" x14ac:dyDescent="0.2">
      <c r="A181" s="61" t="s">
        <v>5</v>
      </c>
      <c r="B181" s="62">
        <v>222.6</v>
      </c>
    </row>
    <row r="182" spans="1:2" x14ac:dyDescent="0.2">
      <c r="A182" s="61" t="s">
        <v>6</v>
      </c>
      <c r="B182" s="62">
        <v>240.6</v>
      </c>
    </row>
    <row r="183" spans="1:2" x14ac:dyDescent="0.2">
      <c r="A183" s="61" t="s">
        <v>7</v>
      </c>
      <c r="B183" s="62">
        <v>272.39999999999998</v>
      </c>
    </row>
    <row r="184" spans="1:2" x14ac:dyDescent="0.2">
      <c r="A184" s="61" t="s">
        <v>8</v>
      </c>
      <c r="B184" s="62">
        <v>250.2</v>
      </c>
    </row>
    <row r="185" spans="1:2" x14ac:dyDescent="0.2">
      <c r="A185" s="61" t="s">
        <v>9</v>
      </c>
      <c r="B185" s="62">
        <v>242.4</v>
      </c>
    </row>
    <row r="186" spans="1:2" x14ac:dyDescent="0.2">
      <c r="A186" s="61" t="s">
        <v>10</v>
      </c>
      <c r="B186" s="62">
        <v>236.4</v>
      </c>
    </row>
    <row r="187" spans="1:2" x14ac:dyDescent="0.2">
      <c r="A187" s="61" t="s">
        <v>11</v>
      </c>
      <c r="B187" s="62">
        <v>244.8</v>
      </c>
    </row>
    <row r="188" spans="1:2" x14ac:dyDescent="0.2">
      <c r="A188" s="61" t="s">
        <v>12</v>
      </c>
      <c r="B188" s="62">
        <v>244.2</v>
      </c>
    </row>
    <row r="189" spans="1:2" x14ac:dyDescent="0.2">
      <c r="A189" s="61" t="s">
        <v>13</v>
      </c>
      <c r="B189" s="62">
        <v>240.6</v>
      </c>
    </row>
    <row r="190" spans="1:2" x14ac:dyDescent="0.2">
      <c r="A190" s="61" t="s">
        <v>14</v>
      </c>
      <c r="B190" s="62">
        <v>239.4</v>
      </c>
    </row>
    <row r="191" spans="1:2" x14ac:dyDescent="0.2">
      <c r="A191" s="61" t="s">
        <v>15</v>
      </c>
      <c r="B191" s="62">
        <v>238.2</v>
      </c>
    </row>
    <row r="192" spans="1:2" x14ac:dyDescent="0.2">
      <c r="A192" s="61" t="s">
        <v>16</v>
      </c>
      <c r="B192" s="62">
        <v>266.39999999999998</v>
      </c>
    </row>
    <row r="193" spans="1:2" x14ac:dyDescent="0.2">
      <c r="A193" s="61" t="s">
        <v>17</v>
      </c>
      <c r="B193" s="62">
        <v>267</v>
      </c>
    </row>
    <row r="194" spans="1:2" x14ac:dyDescent="0.2">
      <c r="A194" s="61" t="s">
        <v>18</v>
      </c>
      <c r="B194" s="62">
        <v>289.8</v>
      </c>
    </row>
    <row r="195" spans="1:2" x14ac:dyDescent="0.2">
      <c r="A195" s="61" t="s">
        <v>19</v>
      </c>
      <c r="B195" s="62">
        <v>276</v>
      </c>
    </row>
    <row r="196" spans="1:2" x14ac:dyDescent="0.2">
      <c r="A196" s="61" t="s">
        <v>20</v>
      </c>
      <c r="B196" s="62">
        <v>282</v>
      </c>
    </row>
    <row r="197" spans="1:2" x14ac:dyDescent="0.2">
      <c r="A197" s="61" t="s">
        <v>21</v>
      </c>
      <c r="B197" s="62">
        <v>279</v>
      </c>
    </row>
    <row r="198" spans="1:2" x14ac:dyDescent="0.2">
      <c r="A198" s="61" t="s">
        <v>22</v>
      </c>
      <c r="B198" s="62">
        <v>267.60000000000002</v>
      </c>
    </row>
    <row r="199" spans="1:2" ht="13.5" thickBot="1" x14ac:dyDescent="0.25">
      <c r="A199" s="63" t="s">
        <v>23</v>
      </c>
      <c r="B199" s="64">
        <v>240.6</v>
      </c>
    </row>
    <row r="200" spans="1:2" s="26" customFormat="1" x14ac:dyDescent="0.2">
      <c r="A200" s="44" t="s">
        <v>32</v>
      </c>
      <c r="B200" s="37">
        <f>SUM(B176:B199)</f>
        <v>5940.6000000000013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124.8</v>
      </c>
    </row>
    <row r="205" spans="1:2" x14ac:dyDescent="0.2">
      <c r="A205" s="61" t="s">
        <v>1</v>
      </c>
      <c r="B205" s="62">
        <v>115.8</v>
      </c>
    </row>
    <row r="206" spans="1:2" x14ac:dyDescent="0.2">
      <c r="A206" s="61" t="s">
        <v>2</v>
      </c>
      <c r="B206" s="62">
        <v>115.2</v>
      </c>
    </row>
    <row r="207" spans="1:2" x14ac:dyDescent="0.2">
      <c r="A207" s="61" t="s">
        <v>3</v>
      </c>
      <c r="B207" s="62">
        <v>128.4</v>
      </c>
    </row>
    <row r="208" spans="1:2" x14ac:dyDescent="0.2">
      <c r="A208" s="61" t="s">
        <v>4</v>
      </c>
      <c r="B208" s="62">
        <v>141</v>
      </c>
    </row>
    <row r="209" spans="1:2" x14ac:dyDescent="0.2">
      <c r="A209" s="61" t="s">
        <v>5</v>
      </c>
      <c r="B209" s="62">
        <v>176.4</v>
      </c>
    </row>
    <row r="210" spans="1:2" x14ac:dyDescent="0.2">
      <c r="A210" s="61" t="s">
        <v>6</v>
      </c>
      <c r="B210" s="62">
        <v>183</v>
      </c>
    </row>
    <row r="211" spans="1:2" x14ac:dyDescent="0.2">
      <c r="A211" s="61" t="s">
        <v>7</v>
      </c>
      <c r="B211" s="62">
        <v>164.4</v>
      </c>
    </row>
    <row r="212" spans="1:2" x14ac:dyDescent="0.2">
      <c r="A212" s="61" t="s">
        <v>8</v>
      </c>
      <c r="B212" s="62">
        <v>159.6</v>
      </c>
    </row>
    <row r="213" spans="1:2" x14ac:dyDescent="0.2">
      <c r="A213" s="61" t="s">
        <v>9</v>
      </c>
      <c r="B213" s="62">
        <v>154.19999999999999</v>
      </c>
    </row>
    <row r="214" spans="1:2" x14ac:dyDescent="0.2">
      <c r="A214" s="61" t="s">
        <v>10</v>
      </c>
      <c r="B214" s="62">
        <v>156</v>
      </c>
    </row>
    <row r="215" spans="1:2" x14ac:dyDescent="0.2">
      <c r="A215" s="61" t="s">
        <v>11</v>
      </c>
      <c r="B215" s="62">
        <v>165.6</v>
      </c>
    </row>
    <row r="216" spans="1:2" x14ac:dyDescent="0.2">
      <c r="A216" s="61" t="s">
        <v>12</v>
      </c>
      <c r="B216" s="62">
        <v>172.2</v>
      </c>
    </row>
    <row r="217" spans="1:2" x14ac:dyDescent="0.2">
      <c r="A217" s="61" t="s">
        <v>13</v>
      </c>
      <c r="B217" s="62">
        <v>148.80000000000001</v>
      </c>
    </row>
    <row r="218" spans="1:2" x14ac:dyDescent="0.2">
      <c r="A218" s="61" t="s">
        <v>14</v>
      </c>
      <c r="B218" s="62">
        <v>148.80000000000001</v>
      </c>
    </row>
    <row r="219" spans="1:2" x14ac:dyDescent="0.2">
      <c r="A219" s="61" t="s">
        <v>15</v>
      </c>
      <c r="B219" s="62">
        <v>139.19999999999999</v>
      </c>
    </row>
    <row r="220" spans="1:2" x14ac:dyDescent="0.2">
      <c r="A220" s="61" t="s">
        <v>16</v>
      </c>
      <c r="B220" s="62">
        <v>139.19999999999999</v>
      </c>
    </row>
    <row r="221" spans="1:2" x14ac:dyDescent="0.2">
      <c r="A221" s="61" t="s">
        <v>17</v>
      </c>
      <c r="B221" s="62">
        <v>174.6</v>
      </c>
    </row>
    <row r="222" spans="1:2" x14ac:dyDescent="0.2">
      <c r="A222" s="61" t="s">
        <v>18</v>
      </c>
      <c r="B222" s="62">
        <v>200.4</v>
      </c>
    </row>
    <row r="223" spans="1:2" x14ac:dyDescent="0.2">
      <c r="A223" s="61" t="s">
        <v>19</v>
      </c>
      <c r="B223" s="62">
        <v>192.6</v>
      </c>
    </row>
    <row r="224" spans="1:2" x14ac:dyDescent="0.2">
      <c r="A224" s="61" t="s">
        <v>20</v>
      </c>
      <c r="B224" s="62">
        <v>175.2</v>
      </c>
    </row>
    <row r="225" spans="1:2" x14ac:dyDescent="0.2">
      <c r="A225" s="61" t="s">
        <v>21</v>
      </c>
      <c r="B225" s="62">
        <v>177.6</v>
      </c>
    </row>
    <row r="226" spans="1:2" x14ac:dyDescent="0.2">
      <c r="A226" s="61" t="s">
        <v>22</v>
      </c>
      <c r="B226" s="62">
        <v>152.4</v>
      </c>
    </row>
    <row r="227" spans="1:2" ht="13.5" thickBot="1" x14ac:dyDescent="0.25">
      <c r="A227" s="63" t="s">
        <v>23</v>
      </c>
      <c r="B227" s="64">
        <v>136.80000000000001</v>
      </c>
    </row>
    <row r="228" spans="1:2" s="26" customFormat="1" x14ac:dyDescent="0.2">
      <c r="A228" s="44" t="s">
        <v>32</v>
      </c>
      <c r="B228" s="37">
        <f>SUM(B204:B227)</f>
        <v>3742.2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1558</v>
      </c>
    </row>
    <row r="233" spans="1:2" x14ac:dyDescent="0.2">
      <c r="A233" s="61" t="s">
        <v>1</v>
      </c>
      <c r="B233" s="62">
        <v>1476</v>
      </c>
    </row>
    <row r="234" spans="1:2" x14ac:dyDescent="0.2">
      <c r="A234" s="61" t="s">
        <v>2</v>
      </c>
      <c r="B234" s="62">
        <v>1408</v>
      </c>
    </row>
    <row r="235" spans="1:2" x14ac:dyDescent="0.2">
      <c r="A235" s="61" t="s">
        <v>3</v>
      </c>
      <c r="B235" s="62">
        <v>1404</v>
      </c>
    </row>
    <row r="236" spans="1:2" x14ac:dyDescent="0.2">
      <c r="A236" s="61" t="s">
        <v>4</v>
      </c>
      <c r="B236" s="62">
        <v>1408</v>
      </c>
    </row>
    <row r="237" spans="1:2" x14ac:dyDescent="0.2">
      <c r="A237" s="61" t="s">
        <v>5</v>
      </c>
      <c r="B237" s="62">
        <v>1536</v>
      </c>
    </row>
    <row r="238" spans="1:2" x14ac:dyDescent="0.2">
      <c r="A238" s="61" t="s">
        <v>6</v>
      </c>
      <c r="B238" s="62">
        <v>1838</v>
      </c>
    </row>
    <row r="239" spans="1:2" x14ac:dyDescent="0.2">
      <c r="A239" s="61" t="s">
        <v>7</v>
      </c>
      <c r="B239" s="62">
        <v>2184</v>
      </c>
    </row>
    <row r="240" spans="1:2" x14ac:dyDescent="0.2">
      <c r="A240" s="61" t="s">
        <v>8</v>
      </c>
      <c r="B240" s="62">
        <v>2258</v>
      </c>
    </row>
    <row r="241" spans="1:2" x14ac:dyDescent="0.2">
      <c r="A241" s="61" t="s">
        <v>9</v>
      </c>
      <c r="B241" s="62">
        <v>2214</v>
      </c>
    </row>
    <row r="242" spans="1:2" x14ac:dyDescent="0.2">
      <c r="A242" s="61" t="s">
        <v>10</v>
      </c>
      <c r="B242" s="62">
        <v>2156</v>
      </c>
    </row>
    <row r="243" spans="1:2" x14ac:dyDescent="0.2">
      <c r="A243" s="61" t="s">
        <v>11</v>
      </c>
      <c r="B243" s="62">
        <v>2164</v>
      </c>
    </row>
    <row r="244" spans="1:2" x14ac:dyDescent="0.2">
      <c r="A244" s="61" t="s">
        <v>12</v>
      </c>
      <c r="B244" s="62">
        <v>2154</v>
      </c>
    </row>
    <row r="245" spans="1:2" x14ac:dyDescent="0.2">
      <c r="A245" s="61" t="s">
        <v>13</v>
      </c>
      <c r="B245" s="62">
        <v>2084</v>
      </c>
    </row>
    <row r="246" spans="1:2" x14ac:dyDescent="0.2">
      <c r="A246" s="61" t="s">
        <v>14</v>
      </c>
      <c r="B246" s="62">
        <v>2110</v>
      </c>
    </row>
    <row r="247" spans="1:2" x14ac:dyDescent="0.2">
      <c r="A247" s="61" t="s">
        <v>15</v>
      </c>
      <c r="B247" s="62">
        <v>2204</v>
      </c>
    </row>
    <row r="248" spans="1:2" x14ac:dyDescent="0.2">
      <c r="A248" s="61" t="s">
        <v>16</v>
      </c>
      <c r="B248" s="62">
        <v>2476</v>
      </c>
    </row>
    <row r="249" spans="1:2" x14ac:dyDescent="0.2">
      <c r="A249" s="61" t="s">
        <v>17</v>
      </c>
      <c r="B249" s="62">
        <v>2522</v>
      </c>
    </row>
    <row r="250" spans="1:2" x14ac:dyDescent="0.2">
      <c r="A250" s="61" t="s">
        <v>18</v>
      </c>
      <c r="B250" s="62">
        <v>2544</v>
      </c>
    </row>
    <row r="251" spans="1:2" x14ac:dyDescent="0.2">
      <c r="A251" s="61" t="s">
        <v>19</v>
      </c>
      <c r="B251" s="62">
        <v>2574</v>
      </c>
    </row>
    <row r="252" spans="1:2" x14ac:dyDescent="0.2">
      <c r="A252" s="61" t="s">
        <v>20</v>
      </c>
      <c r="B252" s="62">
        <v>2496</v>
      </c>
    </row>
    <row r="253" spans="1:2" x14ac:dyDescent="0.2">
      <c r="A253" s="61" t="s">
        <v>21</v>
      </c>
      <c r="B253" s="62">
        <v>2422</v>
      </c>
    </row>
    <row r="254" spans="1:2" x14ac:dyDescent="0.2">
      <c r="A254" s="61" t="s">
        <v>22</v>
      </c>
      <c r="B254" s="62">
        <v>2188</v>
      </c>
    </row>
    <row r="255" spans="1:2" ht="13.5" thickBot="1" x14ac:dyDescent="0.25">
      <c r="A255" s="63" t="s">
        <v>23</v>
      </c>
      <c r="B255" s="64">
        <v>1778</v>
      </c>
    </row>
    <row r="256" spans="1:2" s="26" customFormat="1" x14ac:dyDescent="0.2">
      <c r="A256" s="44" t="s">
        <v>32</v>
      </c>
      <c r="B256" s="37">
        <f>SUM(B232:B255)</f>
        <v>49156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1146.4000000000001</v>
      </c>
    </row>
    <row r="261" spans="1:2" x14ac:dyDescent="0.2">
      <c r="A261" s="61" t="s">
        <v>1</v>
      </c>
      <c r="B261" s="62">
        <v>1051.2</v>
      </c>
    </row>
    <row r="262" spans="1:2" x14ac:dyDescent="0.2">
      <c r="A262" s="61" t="s">
        <v>2</v>
      </c>
      <c r="B262" s="62">
        <v>1029.5999999999999</v>
      </c>
    </row>
    <row r="263" spans="1:2" x14ac:dyDescent="0.2">
      <c r="A263" s="61" t="s">
        <v>3</v>
      </c>
      <c r="B263" s="62">
        <v>940.8</v>
      </c>
    </row>
    <row r="264" spans="1:2" x14ac:dyDescent="0.2">
      <c r="A264" s="61" t="s">
        <v>4</v>
      </c>
      <c r="B264" s="62">
        <v>930.4</v>
      </c>
    </row>
    <row r="265" spans="1:2" x14ac:dyDescent="0.2">
      <c r="A265" s="61" t="s">
        <v>5</v>
      </c>
      <c r="B265" s="62">
        <v>989.6</v>
      </c>
    </row>
    <row r="266" spans="1:2" x14ac:dyDescent="0.2">
      <c r="A266" s="61" t="s">
        <v>6</v>
      </c>
      <c r="B266" s="62">
        <v>1200.8</v>
      </c>
    </row>
    <row r="267" spans="1:2" x14ac:dyDescent="0.2">
      <c r="A267" s="61" t="s">
        <v>7</v>
      </c>
      <c r="B267" s="62">
        <v>1416.8</v>
      </c>
    </row>
    <row r="268" spans="1:2" x14ac:dyDescent="0.2">
      <c r="A268" s="61" t="s">
        <v>8</v>
      </c>
      <c r="B268" s="62">
        <v>1551.2</v>
      </c>
    </row>
    <row r="269" spans="1:2" x14ac:dyDescent="0.2">
      <c r="A269" s="61" t="s">
        <v>9</v>
      </c>
      <c r="B269" s="62">
        <v>1533.6</v>
      </c>
    </row>
    <row r="270" spans="1:2" x14ac:dyDescent="0.2">
      <c r="A270" s="61" t="s">
        <v>10</v>
      </c>
      <c r="B270" s="62">
        <v>1452</v>
      </c>
    </row>
    <row r="271" spans="1:2" x14ac:dyDescent="0.2">
      <c r="A271" s="61" t="s">
        <v>11</v>
      </c>
      <c r="B271" s="62">
        <v>1469.6</v>
      </c>
    </row>
    <row r="272" spans="1:2" x14ac:dyDescent="0.2">
      <c r="A272" s="61" t="s">
        <v>12</v>
      </c>
      <c r="B272" s="62">
        <v>1396.8</v>
      </c>
    </row>
    <row r="273" spans="1:2" x14ac:dyDescent="0.2">
      <c r="A273" s="61" t="s">
        <v>13</v>
      </c>
      <c r="B273" s="62">
        <v>1449.6</v>
      </c>
    </row>
    <row r="274" spans="1:2" x14ac:dyDescent="0.2">
      <c r="A274" s="61" t="s">
        <v>14</v>
      </c>
      <c r="B274" s="62">
        <v>1548</v>
      </c>
    </row>
    <row r="275" spans="1:2" x14ac:dyDescent="0.2">
      <c r="A275" s="61" t="s">
        <v>15</v>
      </c>
      <c r="B275" s="62">
        <v>1562.4</v>
      </c>
    </row>
    <row r="276" spans="1:2" x14ac:dyDescent="0.2">
      <c r="A276" s="61" t="s">
        <v>16</v>
      </c>
      <c r="B276" s="62">
        <v>1661.6</v>
      </c>
    </row>
    <row r="277" spans="1:2" x14ac:dyDescent="0.2">
      <c r="A277" s="61" t="s">
        <v>17</v>
      </c>
      <c r="B277" s="62">
        <v>1628.8</v>
      </c>
    </row>
    <row r="278" spans="1:2" x14ac:dyDescent="0.2">
      <c r="A278" s="61" t="s">
        <v>18</v>
      </c>
      <c r="B278" s="62">
        <v>1610.4</v>
      </c>
    </row>
    <row r="279" spans="1:2" x14ac:dyDescent="0.2">
      <c r="A279" s="61" t="s">
        <v>19</v>
      </c>
      <c r="B279" s="62">
        <v>1592.8</v>
      </c>
    </row>
    <row r="280" spans="1:2" x14ac:dyDescent="0.2">
      <c r="A280" s="61" t="s">
        <v>20</v>
      </c>
      <c r="B280" s="62">
        <v>1613.6</v>
      </c>
    </row>
    <row r="281" spans="1:2" x14ac:dyDescent="0.2">
      <c r="A281" s="61" t="s">
        <v>21</v>
      </c>
      <c r="B281" s="62">
        <v>1548.8</v>
      </c>
    </row>
    <row r="282" spans="1:2" x14ac:dyDescent="0.2">
      <c r="A282" s="61" t="s">
        <v>22</v>
      </c>
      <c r="B282" s="62">
        <v>1451.2</v>
      </c>
    </row>
    <row r="283" spans="1:2" ht="13.5" thickBot="1" x14ac:dyDescent="0.25">
      <c r="A283" s="63" t="s">
        <v>23</v>
      </c>
      <c r="B283" s="64">
        <v>1212</v>
      </c>
    </row>
    <row r="284" spans="1:2" s="26" customFormat="1" x14ac:dyDescent="0.2">
      <c r="A284" s="44" t="s">
        <v>32</v>
      </c>
      <c r="B284" s="37">
        <f>SUM(B260:B283)</f>
        <v>32988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125.2</v>
      </c>
    </row>
    <row r="289" spans="1:2" x14ac:dyDescent="0.2">
      <c r="A289" s="61" t="s">
        <v>1</v>
      </c>
      <c r="B289" s="62">
        <v>123.6</v>
      </c>
    </row>
    <row r="290" spans="1:2" x14ac:dyDescent="0.2">
      <c r="A290" s="61" t="s">
        <v>2</v>
      </c>
      <c r="B290" s="62">
        <v>122</v>
      </c>
    </row>
    <row r="291" spans="1:2" x14ac:dyDescent="0.2">
      <c r="A291" s="61" t="s">
        <v>3</v>
      </c>
      <c r="B291" s="62">
        <v>125.2</v>
      </c>
    </row>
    <row r="292" spans="1:2" x14ac:dyDescent="0.2">
      <c r="A292" s="61" t="s">
        <v>4</v>
      </c>
      <c r="B292" s="62">
        <v>123.2</v>
      </c>
    </row>
    <row r="293" spans="1:2" x14ac:dyDescent="0.2">
      <c r="A293" s="61" t="s">
        <v>5</v>
      </c>
      <c r="B293" s="62">
        <v>133.6</v>
      </c>
    </row>
    <row r="294" spans="1:2" x14ac:dyDescent="0.2">
      <c r="A294" s="61" t="s">
        <v>6</v>
      </c>
      <c r="B294" s="62">
        <v>142.80000000000001</v>
      </c>
    </row>
    <row r="295" spans="1:2" x14ac:dyDescent="0.2">
      <c r="A295" s="61" t="s">
        <v>7</v>
      </c>
      <c r="B295" s="62">
        <v>158.80000000000001</v>
      </c>
    </row>
    <row r="296" spans="1:2" x14ac:dyDescent="0.2">
      <c r="A296" s="61" t="s">
        <v>8</v>
      </c>
      <c r="B296" s="62">
        <v>158</v>
      </c>
    </row>
    <row r="297" spans="1:2" x14ac:dyDescent="0.2">
      <c r="A297" s="61" t="s">
        <v>9</v>
      </c>
      <c r="B297" s="62">
        <v>193.6</v>
      </c>
    </row>
    <row r="298" spans="1:2" x14ac:dyDescent="0.2">
      <c r="A298" s="61" t="s">
        <v>10</v>
      </c>
      <c r="B298" s="62">
        <v>134.4</v>
      </c>
    </row>
    <row r="299" spans="1:2" x14ac:dyDescent="0.2">
      <c r="A299" s="61" t="s">
        <v>11</v>
      </c>
      <c r="B299" s="62">
        <v>127.6</v>
      </c>
    </row>
    <row r="300" spans="1:2" x14ac:dyDescent="0.2">
      <c r="A300" s="61" t="s">
        <v>12</v>
      </c>
      <c r="B300" s="62">
        <v>132</v>
      </c>
    </row>
    <row r="301" spans="1:2" x14ac:dyDescent="0.2">
      <c r="A301" s="61" t="s">
        <v>13</v>
      </c>
      <c r="B301" s="62">
        <v>126.4</v>
      </c>
    </row>
    <row r="302" spans="1:2" x14ac:dyDescent="0.2">
      <c r="A302" s="61" t="s">
        <v>14</v>
      </c>
      <c r="B302" s="62">
        <v>129.6</v>
      </c>
    </row>
    <row r="303" spans="1:2" x14ac:dyDescent="0.2">
      <c r="A303" s="61" t="s">
        <v>15</v>
      </c>
      <c r="B303" s="62">
        <v>138.4</v>
      </c>
    </row>
    <row r="304" spans="1:2" x14ac:dyDescent="0.2">
      <c r="A304" s="61" t="s">
        <v>16</v>
      </c>
      <c r="B304" s="62">
        <v>143.6</v>
      </c>
    </row>
    <row r="305" spans="1:2" x14ac:dyDescent="0.2">
      <c r="A305" s="61" t="s">
        <v>17</v>
      </c>
      <c r="B305" s="62">
        <v>147.19999999999999</v>
      </c>
    </row>
    <row r="306" spans="1:2" x14ac:dyDescent="0.2">
      <c r="A306" s="61" t="s">
        <v>18</v>
      </c>
      <c r="B306" s="62">
        <v>156.80000000000001</v>
      </c>
    </row>
    <row r="307" spans="1:2" x14ac:dyDescent="0.2">
      <c r="A307" s="61" t="s">
        <v>19</v>
      </c>
      <c r="B307" s="62">
        <v>157.6</v>
      </c>
    </row>
    <row r="308" spans="1:2" x14ac:dyDescent="0.2">
      <c r="A308" s="61" t="s">
        <v>20</v>
      </c>
      <c r="B308" s="62">
        <v>154</v>
      </c>
    </row>
    <row r="309" spans="1:2" x14ac:dyDescent="0.2">
      <c r="A309" s="61" t="s">
        <v>21</v>
      </c>
      <c r="B309" s="62">
        <v>149.19999999999999</v>
      </c>
    </row>
    <row r="310" spans="1:2" x14ac:dyDescent="0.2">
      <c r="A310" s="61" t="s">
        <v>22</v>
      </c>
      <c r="B310" s="62">
        <v>126.8</v>
      </c>
    </row>
    <row r="311" spans="1:2" ht="13.5" thickBot="1" x14ac:dyDescent="0.25">
      <c r="A311" s="63" t="s">
        <v>23</v>
      </c>
      <c r="B311" s="64">
        <v>120</v>
      </c>
    </row>
    <row r="312" spans="1:2" s="26" customFormat="1" x14ac:dyDescent="0.2">
      <c r="A312" s="44" t="s">
        <v>32</v>
      </c>
      <c r="B312" s="37">
        <f>SUM(B288:B311)</f>
        <v>3349.6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232.8</v>
      </c>
    </row>
    <row r="317" spans="1:2" x14ac:dyDescent="0.2">
      <c r="A317" s="61" t="s">
        <v>1</v>
      </c>
      <c r="B317" s="62">
        <v>232.8</v>
      </c>
    </row>
    <row r="318" spans="1:2" x14ac:dyDescent="0.2">
      <c r="A318" s="61" t="s">
        <v>2</v>
      </c>
      <c r="B318" s="62">
        <v>229.2</v>
      </c>
    </row>
    <row r="319" spans="1:2" x14ac:dyDescent="0.2">
      <c r="A319" s="61" t="s">
        <v>3</v>
      </c>
      <c r="B319" s="62">
        <v>231.6</v>
      </c>
    </row>
    <row r="320" spans="1:2" x14ac:dyDescent="0.2">
      <c r="A320" s="61" t="s">
        <v>4</v>
      </c>
      <c r="B320" s="62">
        <v>229.2</v>
      </c>
    </row>
    <row r="321" spans="1:2" x14ac:dyDescent="0.2">
      <c r="A321" s="61" t="s">
        <v>5</v>
      </c>
      <c r="B321" s="62">
        <v>234</v>
      </c>
    </row>
    <row r="322" spans="1:2" x14ac:dyDescent="0.2">
      <c r="A322" s="61" t="s">
        <v>6</v>
      </c>
      <c r="B322" s="62">
        <v>236.4</v>
      </c>
    </row>
    <row r="323" spans="1:2" x14ac:dyDescent="0.2">
      <c r="A323" s="61" t="s">
        <v>7</v>
      </c>
      <c r="B323" s="62">
        <v>243.6</v>
      </c>
    </row>
    <row r="324" spans="1:2" x14ac:dyDescent="0.2">
      <c r="A324" s="61" t="s">
        <v>8</v>
      </c>
      <c r="B324" s="62">
        <v>272.39999999999998</v>
      </c>
    </row>
    <row r="325" spans="1:2" x14ac:dyDescent="0.2">
      <c r="A325" s="61" t="s">
        <v>9</v>
      </c>
      <c r="B325" s="62">
        <v>266.39999999999998</v>
      </c>
    </row>
    <row r="326" spans="1:2" x14ac:dyDescent="0.2">
      <c r="A326" s="61" t="s">
        <v>10</v>
      </c>
      <c r="B326" s="62">
        <v>259.2</v>
      </c>
    </row>
    <row r="327" spans="1:2" x14ac:dyDescent="0.2">
      <c r="A327" s="61" t="s">
        <v>11</v>
      </c>
      <c r="B327" s="62">
        <v>258</v>
      </c>
    </row>
    <row r="328" spans="1:2" x14ac:dyDescent="0.2">
      <c r="A328" s="61" t="s">
        <v>12</v>
      </c>
      <c r="B328" s="62">
        <v>253.2</v>
      </c>
    </row>
    <row r="329" spans="1:2" x14ac:dyDescent="0.2">
      <c r="A329" s="61" t="s">
        <v>13</v>
      </c>
      <c r="B329" s="62">
        <v>266.39999999999998</v>
      </c>
    </row>
    <row r="330" spans="1:2" x14ac:dyDescent="0.2">
      <c r="A330" s="61" t="s">
        <v>14</v>
      </c>
      <c r="B330" s="62">
        <v>270</v>
      </c>
    </row>
    <row r="331" spans="1:2" x14ac:dyDescent="0.2">
      <c r="A331" s="61" t="s">
        <v>15</v>
      </c>
      <c r="B331" s="62">
        <v>268.8</v>
      </c>
    </row>
    <row r="332" spans="1:2" x14ac:dyDescent="0.2">
      <c r="A332" s="61" t="s">
        <v>16</v>
      </c>
      <c r="B332" s="62">
        <v>274.8</v>
      </c>
    </row>
    <row r="333" spans="1:2" x14ac:dyDescent="0.2">
      <c r="A333" s="61" t="s">
        <v>17</v>
      </c>
      <c r="B333" s="62">
        <v>271.2</v>
      </c>
    </row>
    <row r="334" spans="1:2" x14ac:dyDescent="0.2">
      <c r="A334" s="61" t="s">
        <v>18</v>
      </c>
      <c r="B334" s="62">
        <v>276</v>
      </c>
    </row>
    <row r="335" spans="1:2" x14ac:dyDescent="0.2">
      <c r="A335" s="61" t="s">
        <v>19</v>
      </c>
      <c r="B335" s="62">
        <v>276</v>
      </c>
    </row>
    <row r="336" spans="1:2" x14ac:dyDescent="0.2">
      <c r="A336" s="61" t="s">
        <v>20</v>
      </c>
      <c r="B336" s="62">
        <v>267.60000000000002</v>
      </c>
    </row>
    <row r="337" spans="1:2" x14ac:dyDescent="0.2">
      <c r="A337" s="61" t="s">
        <v>21</v>
      </c>
      <c r="B337" s="62">
        <v>270</v>
      </c>
    </row>
    <row r="338" spans="1:2" x14ac:dyDescent="0.2">
      <c r="A338" s="61" t="s">
        <v>22</v>
      </c>
      <c r="B338" s="62">
        <v>254.4</v>
      </c>
    </row>
    <row r="339" spans="1:2" ht="13.5" thickBot="1" x14ac:dyDescent="0.25">
      <c r="A339" s="63" t="s">
        <v>23</v>
      </c>
      <c r="B339" s="64">
        <v>247.2</v>
      </c>
    </row>
    <row r="340" spans="1:2" s="26" customFormat="1" x14ac:dyDescent="0.2">
      <c r="A340" s="44" t="s">
        <v>32</v>
      </c>
      <c r="B340" s="37">
        <f>SUM(B316:B339)</f>
        <v>6121.2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188.8</v>
      </c>
    </row>
    <row r="373" spans="1:2" x14ac:dyDescent="0.2">
      <c r="A373" s="61" t="s">
        <v>1</v>
      </c>
      <c r="B373" s="62">
        <v>175.6</v>
      </c>
    </row>
    <row r="374" spans="1:2" x14ac:dyDescent="0.2">
      <c r="A374" s="61" t="s">
        <v>2</v>
      </c>
      <c r="B374" s="62">
        <v>170.8</v>
      </c>
    </row>
    <row r="375" spans="1:2" x14ac:dyDescent="0.2">
      <c r="A375" s="61" t="s">
        <v>3</v>
      </c>
      <c r="B375" s="62">
        <v>167.6</v>
      </c>
    </row>
    <row r="376" spans="1:2" x14ac:dyDescent="0.2">
      <c r="A376" s="61" t="s">
        <v>4</v>
      </c>
      <c r="B376" s="62">
        <v>166</v>
      </c>
    </row>
    <row r="377" spans="1:2" x14ac:dyDescent="0.2">
      <c r="A377" s="61" t="s">
        <v>5</v>
      </c>
      <c r="B377" s="62">
        <v>189.2</v>
      </c>
    </row>
    <row r="378" spans="1:2" x14ac:dyDescent="0.2">
      <c r="A378" s="61" t="s">
        <v>6</v>
      </c>
      <c r="B378" s="62">
        <v>231.2</v>
      </c>
    </row>
    <row r="379" spans="1:2" x14ac:dyDescent="0.2">
      <c r="A379" s="61" t="s">
        <v>7</v>
      </c>
      <c r="B379" s="62">
        <v>276.39999999999998</v>
      </c>
    </row>
    <row r="380" spans="1:2" x14ac:dyDescent="0.2">
      <c r="A380" s="61" t="s">
        <v>8</v>
      </c>
      <c r="B380" s="62">
        <v>373.2</v>
      </c>
    </row>
    <row r="381" spans="1:2" x14ac:dyDescent="0.2">
      <c r="A381" s="61" t="s">
        <v>9</v>
      </c>
      <c r="B381" s="62">
        <v>406</v>
      </c>
    </row>
    <row r="382" spans="1:2" x14ac:dyDescent="0.2">
      <c r="A382" s="61" t="s">
        <v>10</v>
      </c>
      <c r="B382" s="62">
        <v>362</v>
      </c>
    </row>
    <row r="383" spans="1:2" x14ac:dyDescent="0.2">
      <c r="A383" s="61" t="s">
        <v>11</v>
      </c>
      <c r="B383" s="62">
        <v>311.2</v>
      </c>
    </row>
    <row r="384" spans="1:2" x14ac:dyDescent="0.2">
      <c r="A384" s="61" t="s">
        <v>12</v>
      </c>
      <c r="B384" s="62">
        <v>278</v>
      </c>
    </row>
    <row r="385" spans="1:2" x14ac:dyDescent="0.2">
      <c r="A385" s="61" t="s">
        <v>13</v>
      </c>
      <c r="B385" s="62">
        <v>317.2</v>
      </c>
    </row>
    <row r="386" spans="1:2" x14ac:dyDescent="0.2">
      <c r="A386" s="61" t="s">
        <v>14</v>
      </c>
      <c r="B386" s="62">
        <v>315.2</v>
      </c>
    </row>
    <row r="387" spans="1:2" x14ac:dyDescent="0.2">
      <c r="A387" s="61" t="s">
        <v>15</v>
      </c>
      <c r="B387" s="62">
        <v>295.2</v>
      </c>
    </row>
    <row r="388" spans="1:2" x14ac:dyDescent="0.2">
      <c r="A388" s="61" t="s">
        <v>16</v>
      </c>
      <c r="B388" s="62">
        <v>292.8</v>
      </c>
    </row>
    <row r="389" spans="1:2" x14ac:dyDescent="0.2">
      <c r="A389" s="61" t="s">
        <v>17</v>
      </c>
      <c r="B389" s="62">
        <v>327.60000000000002</v>
      </c>
    </row>
    <row r="390" spans="1:2" x14ac:dyDescent="0.2">
      <c r="A390" s="61" t="s">
        <v>18</v>
      </c>
      <c r="B390" s="62">
        <v>346.8</v>
      </c>
    </row>
    <row r="391" spans="1:2" x14ac:dyDescent="0.2">
      <c r="A391" s="61" t="s">
        <v>19</v>
      </c>
      <c r="B391" s="62">
        <v>284.8</v>
      </c>
    </row>
    <row r="392" spans="1:2" x14ac:dyDescent="0.2">
      <c r="A392" s="61" t="s">
        <v>20</v>
      </c>
      <c r="B392" s="62">
        <v>328</v>
      </c>
    </row>
    <row r="393" spans="1:2" x14ac:dyDescent="0.2">
      <c r="A393" s="61" t="s">
        <v>21</v>
      </c>
      <c r="B393" s="62">
        <v>274</v>
      </c>
    </row>
    <row r="394" spans="1:2" x14ac:dyDescent="0.2">
      <c r="A394" s="61" t="s">
        <v>22</v>
      </c>
      <c r="B394" s="62">
        <v>236</v>
      </c>
    </row>
    <row r="395" spans="1:2" ht="13.5" thickBot="1" x14ac:dyDescent="0.25">
      <c r="A395" s="63" t="s">
        <v>23</v>
      </c>
      <c r="B395" s="64">
        <v>203.2</v>
      </c>
    </row>
    <row r="396" spans="1:2" s="26" customFormat="1" x14ac:dyDescent="0.2">
      <c r="A396" s="44" t="s">
        <v>32</v>
      </c>
      <c r="B396" s="37">
        <f>SUM(B372:B395)</f>
        <v>6516.8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30.8</v>
      </c>
    </row>
    <row r="401" spans="1:2" x14ac:dyDescent="0.2">
      <c r="A401" s="61" t="s">
        <v>1</v>
      </c>
      <c r="B401" s="62">
        <v>29.6</v>
      </c>
    </row>
    <row r="402" spans="1:2" x14ac:dyDescent="0.2">
      <c r="A402" s="61" t="s">
        <v>2</v>
      </c>
      <c r="B402" s="62">
        <v>28.8</v>
      </c>
    </row>
    <row r="403" spans="1:2" x14ac:dyDescent="0.2">
      <c r="A403" s="61" t="s">
        <v>3</v>
      </c>
      <c r="B403" s="62">
        <v>27.6</v>
      </c>
    </row>
    <row r="404" spans="1:2" x14ac:dyDescent="0.2">
      <c r="A404" s="61" t="s">
        <v>4</v>
      </c>
      <c r="B404" s="62">
        <v>29.2</v>
      </c>
    </row>
    <row r="405" spans="1:2" x14ac:dyDescent="0.2">
      <c r="A405" s="61" t="s">
        <v>5</v>
      </c>
      <c r="B405" s="62">
        <v>27.6</v>
      </c>
    </row>
    <row r="406" spans="1:2" x14ac:dyDescent="0.2">
      <c r="A406" s="61" t="s">
        <v>6</v>
      </c>
      <c r="B406" s="62">
        <v>28</v>
      </c>
    </row>
    <row r="407" spans="1:2" x14ac:dyDescent="0.2">
      <c r="A407" s="61" t="s">
        <v>7</v>
      </c>
      <c r="B407" s="62">
        <v>33.200000000000003</v>
      </c>
    </row>
    <row r="408" spans="1:2" x14ac:dyDescent="0.2">
      <c r="A408" s="61" t="s">
        <v>8</v>
      </c>
      <c r="B408" s="62">
        <v>34.799999999999997</v>
      </c>
    </row>
    <row r="409" spans="1:2" x14ac:dyDescent="0.2">
      <c r="A409" s="61" t="s">
        <v>9</v>
      </c>
      <c r="B409" s="62">
        <v>32.4</v>
      </c>
    </row>
    <row r="410" spans="1:2" x14ac:dyDescent="0.2">
      <c r="A410" s="61" t="s">
        <v>10</v>
      </c>
      <c r="B410" s="62">
        <v>32.4</v>
      </c>
    </row>
    <row r="411" spans="1:2" x14ac:dyDescent="0.2">
      <c r="A411" s="61" t="s">
        <v>11</v>
      </c>
      <c r="B411" s="62">
        <v>31.6</v>
      </c>
    </row>
    <row r="412" spans="1:2" x14ac:dyDescent="0.2">
      <c r="A412" s="61" t="s">
        <v>12</v>
      </c>
      <c r="B412" s="62">
        <v>32</v>
      </c>
    </row>
    <row r="413" spans="1:2" x14ac:dyDescent="0.2">
      <c r="A413" s="61" t="s">
        <v>13</v>
      </c>
      <c r="B413" s="62">
        <v>44</v>
      </c>
    </row>
    <row r="414" spans="1:2" x14ac:dyDescent="0.2">
      <c r="A414" s="61" t="s">
        <v>14</v>
      </c>
      <c r="B414" s="62">
        <v>42</v>
      </c>
    </row>
    <row r="415" spans="1:2" x14ac:dyDescent="0.2">
      <c r="A415" s="61" t="s">
        <v>15</v>
      </c>
      <c r="B415" s="62">
        <v>36.4</v>
      </c>
    </row>
    <row r="416" spans="1:2" x14ac:dyDescent="0.2">
      <c r="A416" s="61" t="s">
        <v>16</v>
      </c>
      <c r="B416" s="62">
        <v>35.200000000000003</v>
      </c>
    </row>
    <row r="417" spans="1:2" x14ac:dyDescent="0.2">
      <c r="A417" s="61" t="s">
        <v>17</v>
      </c>
      <c r="B417" s="62">
        <v>38</v>
      </c>
    </row>
    <row r="418" spans="1:2" x14ac:dyDescent="0.2">
      <c r="A418" s="61" t="s">
        <v>18</v>
      </c>
      <c r="B418" s="62">
        <v>34.4</v>
      </c>
    </row>
    <row r="419" spans="1:2" x14ac:dyDescent="0.2">
      <c r="A419" s="61" t="s">
        <v>19</v>
      </c>
      <c r="B419" s="62">
        <v>36.4</v>
      </c>
    </row>
    <row r="420" spans="1:2" x14ac:dyDescent="0.2">
      <c r="A420" s="61" t="s">
        <v>20</v>
      </c>
      <c r="B420" s="62">
        <v>36.799999999999997</v>
      </c>
    </row>
    <row r="421" spans="1:2" x14ac:dyDescent="0.2">
      <c r="A421" s="61" t="s">
        <v>21</v>
      </c>
      <c r="B421" s="62">
        <v>32</v>
      </c>
    </row>
    <row r="422" spans="1:2" x14ac:dyDescent="0.2">
      <c r="A422" s="61" t="s">
        <v>22</v>
      </c>
      <c r="B422" s="62">
        <v>30.4</v>
      </c>
    </row>
    <row r="423" spans="1:2" ht="13.5" thickBot="1" x14ac:dyDescent="0.25">
      <c r="A423" s="63" t="s">
        <v>23</v>
      </c>
      <c r="B423" s="64">
        <v>29.2</v>
      </c>
    </row>
    <row r="424" spans="1:2" s="26" customFormat="1" x14ac:dyDescent="0.2">
      <c r="A424" s="44" t="s">
        <v>32</v>
      </c>
      <c r="B424" s="37">
        <f>SUM(B400:B423)</f>
        <v>792.8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1768.8</v>
      </c>
    </row>
    <row r="485" spans="1:2" x14ac:dyDescent="0.2">
      <c r="A485" s="61" t="s">
        <v>1</v>
      </c>
      <c r="B485" s="62">
        <v>1650</v>
      </c>
    </row>
    <row r="486" spans="1:2" x14ac:dyDescent="0.2">
      <c r="A486" s="61" t="s">
        <v>2</v>
      </c>
      <c r="B486" s="62">
        <v>1620.3</v>
      </c>
    </row>
    <row r="487" spans="1:2" x14ac:dyDescent="0.2">
      <c r="A487" s="61" t="s">
        <v>3</v>
      </c>
      <c r="B487" s="62">
        <v>1547.7</v>
      </c>
    </row>
    <row r="488" spans="1:2" x14ac:dyDescent="0.2">
      <c r="A488" s="61" t="s">
        <v>4</v>
      </c>
      <c r="B488" s="62">
        <v>1551</v>
      </c>
    </row>
    <row r="489" spans="1:2" x14ac:dyDescent="0.2">
      <c r="A489" s="61" t="s">
        <v>5</v>
      </c>
      <c r="B489" s="62">
        <v>1653.3</v>
      </c>
    </row>
    <row r="490" spans="1:2" x14ac:dyDescent="0.2">
      <c r="A490" s="61" t="s">
        <v>6</v>
      </c>
      <c r="B490" s="62">
        <v>1904.1</v>
      </c>
    </row>
    <row r="491" spans="1:2" x14ac:dyDescent="0.2">
      <c r="A491" s="61" t="s">
        <v>7</v>
      </c>
      <c r="B491" s="62">
        <v>2131.8000000000002</v>
      </c>
    </row>
    <row r="492" spans="1:2" x14ac:dyDescent="0.2">
      <c r="A492" s="61" t="s">
        <v>8</v>
      </c>
      <c r="B492" s="62">
        <v>2260.5</v>
      </c>
    </row>
    <row r="493" spans="1:2" x14ac:dyDescent="0.2">
      <c r="A493" s="61" t="s">
        <v>9</v>
      </c>
      <c r="B493" s="62">
        <v>2224.1999999999998</v>
      </c>
    </row>
    <row r="494" spans="1:2" x14ac:dyDescent="0.2">
      <c r="A494" s="61" t="s">
        <v>10</v>
      </c>
      <c r="B494" s="62">
        <v>2131.8000000000002</v>
      </c>
    </row>
    <row r="495" spans="1:2" x14ac:dyDescent="0.2">
      <c r="A495" s="61" t="s">
        <v>11</v>
      </c>
      <c r="B495" s="62">
        <v>2164.8000000000002</v>
      </c>
    </row>
    <row r="496" spans="1:2" x14ac:dyDescent="0.2">
      <c r="A496" s="61" t="s">
        <v>12</v>
      </c>
      <c r="B496" s="62">
        <v>2112</v>
      </c>
    </row>
    <row r="497" spans="1:2" x14ac:dyDescent="0.2">
      <c r="A497" s="61" t="s">
        <v>13</v>
      </c>
      <c r="B497" s="62">
        <v>2138.4</v>
      </c>
    </row>
    <row r="498" spans="1:2" x14ac:dyDescent="0.2">
      <c r="A498" s="61" t="s">
        <v>14</v>
      </c>
      <c r="B498" s="62">
        <v>2234.1</v>
      </c>
    </row>
    <row r="499" spans="1:2" x14ac:dyDescent="0.2">
      <c r="A499" s="61" t="s">
        <v>15</v>
      </c>
      <c r="B499" s="62">
        <v>2237.4</v>
      </c>
    </row>
    <row r="500" spans="1:2" x14ac:dyDescent="0.2">
      <c r="A500" s="61" t="s">
        <v>16</v>
      </c>
      <c r="B500" s="62">
        <v>2369.4</v>
      </c>
    </row>
    <row r="501" spans="1:2" x14ac:dyDescent="0.2">
      <c r="A501" s="61" t="s">
        <v>17</v>
      </c>
      <c r="B501" s="62">
        <v>2376</v>
      </c>
    </row>
    <row r="502" spans="1:2" x14ac:dyDescent="0.2">
      <c r="A502" s="61" t="s">
        <v>18</v>
      </c>
      <c r="B502" s="62">
        <v>2422.1999999999998</v>
      </c>
    </row>
    <row r="503" spans="1:2" x14ac:dyDescent="0.2">
      <c r="A503" s="61" t="s">
        <v>19</v>
      </c>
      <c r="B503" s="62">
        <v>2369.4</v>
      </c>
    </row>
    <row r="504" spans="1:2" x14ac:dyDescent="0.2">
      <c r="A504" s="61" t="s">
        <v>20</v>
      </c>
      <c r="B504" s="62">
        <v>2366.1</v>
      </c>
    </row>
    <row r="505" spans="1:2" x14ac:dyDescent="0.2">
      <c r="A505" s="61" t="s">
        <v>21</v>
      </c>
      <c r="B505" s="62">
        <v>2303.4</v>
      </c>
    </row>
    <row r="506" spans="1:2" x14ac:dyDescent="0.2">
      <c r="A506" s="61" t="s">
        <v>22</v>
      </c>
      <c r="B506" s="62">
        <v>2154.9</v>
      </c>
    </row>
    <row r="507" spans="1:2" ht="13.5" thickBot="1" x14ac:dyDescent="0.25">
      <c r="A507" s="63" t="s">
        <v>23</v>
      </c>
      <c r="B507" s="64">
        <v>1877.7</v>
      </c>
    </row>
    <row r="508" spans="1:2" s="26" customFormat="1" x14ac:dyDescent="0.2">
      <c r="A508" s="44" t="s">
        <v>32</v>
      </c>
      <c r="B508" s="37">
        <f>SUM(B484:B507)</f>
        <v>49569.299999999996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1943.7</v>
      </c>
    </row>
    <row r="541" spans="1:2" x14ac:dyDescent="0.2">
      <c r="A541" s="61" t="s">
        <v>1</v>
      </c>
      <c r="B541" s="62">
        <v>1841.4</v>
      </c>
    </row>
    <row r="542" spans="1:2" x14ac:dyDescent="0.2">
      <c r="A542" s="61" t="s">
        <v>2</v>
      </c>
      <c r="B542" s="62">
        <v>1768.8</v>
      </c>
    </row>
    <row r="543" spans="1:2" x14ac:dyDescent="0.2">
      <c r="A543" s="61" t="s">
        <v>3</v>
      </c>
      <c r="B543" s="62">
        <v>1762.2</v>
      </c>
    </row>
    <row r="544" spans="1:2" x14ac:dyDescent="0.2">
      <c r="A544" s="61" t="s">
        <v>4</v>
      </c>
      <c r="B544" s="62">
        <v>1765.5</v>
      </c>
    </row>
    <row r="545" spans="1:2" x14ac:dyDescent="0.2">
      <c r="A545" s="61" t="s">
        <v>5</v>
      </c>
      <c r="B545" s="62">
        <v>1927.2</v>
      </c>
    </row>
    <row r="546" spans="1:2" x14ac:dyDescent="0.2">
      <c r="A546" s="61" t="s">
        <v>6</v>
      </c>
      <c r="B546" s="62">
        <v>2283.6</v>
      </c>
    </row>
    <row r="547" spans="1:2" x14ac:dyDescent="0.2">
      <c r="A547" s="61" t="s">
        <v>7</v>
      </c>
      <c r="B547" s="62">
        <v>2696.1</v>
      </c>
    </row>
    <row r="548" spans="1:2" x14ac:dyDescent="0.2">
      <c r="A548" s="61" t="s">
        <v>8</v>
      </c>
      <c r="B548" s="62">
        <v>2871</v>
      </c>
    </row>
    <row r="549" spans="1:2" x14ac:dyDescent="0.2">
      <c r="A549" s="61" t="s">
        <v>9</v>
      </c>
      <c r="B549" s="62">
        <v>2890.8</v>
      </c>
    </row>
    <row r="550" spans="1:2" x14ac:dyDescent="0.2">
      <c r="A550" s="61" t="s">
        <v>10</v>
      </c>
      <c r="B550" s="62">
        <v>2732.4</v>
      </c>
    </row>
    <row r="551" spans="1:2" x14ac:dyDescent="0.2">
      <c r="A551" s="61" t="s">
        <v>11</v>
      </c>
      <c r="B551" s="62">
        <v>2686.2</v>
      </c>
    </row>
    <row r="552" spans="1:2" x14ac:dyDescent="0.2">
      <c r="A552" s="61" t="s">
        <v>12</v>
      </c>
      <c r="B552" s="62">
        <v>2646.6</v>
      </c>
    </row>
    <row r="553" spans="1:2" x14ac:dyDescent="0.2">
      <c r="A553" s="61" t="s">
        <v>13</v>
      </c>
      <c r="B553" s="62">
        <v>2620.1999999999998</v>
      </c>
    </row>
    <row r="554" spans="1:2" x14ac:dyDescent="0.2">
      <c r="A554" s="61" t="s">
        <v>14</v>
      </c>
      <c r="B554" s="62">
        <v>2646.6</v>
      </c>
    </row>
    <row r="555" spans="1:2" x14ac:dyDescent="0.2">
      <c r="A555" s="61" t="s">
        <v>15</v>
      </c>
      <c r="B555" s="62">
        <v>2722.5</v>
      </c>
    </row>
    <row r="556" spans="1:2" x14ac:dyDescent="0.2">
      <c r="A556" s="61" t="s">
        <v>16</v>
      </c>
      <c r="B556" s="62">
        <v>2999.7</v>
      </c>
    </row>
    <row r="557" spans="1:2" x14ac:dyDescent="0.2">
      <c r="A557" s="61" t="s">
        <v>17</v>
      </c>
      <c r="B557" s="62">
        <v>3088.8</v>
      </c>
    </row>
    <row r="558" spans="1:2" x14ac:dyDescent="0.2">
      <c r="A558" s="61" t="s">
        <v>18</v>
      </c>
      <c r="B558" s="62">
        <v>3131.7</v>
      </c>
    </row>
    <row r="559" spans="1:2" x14ac:dyDescent="0.2">
      <c r="A559" s="61" t="s">
        <v>19</v>
      </c>
      <c r="B559" s="62">
        <v>3108.6</v>
      </c>
    </row>
    <row r="560" spans="1:2" x14ac:dyDescent="0.2">
      <c r="A560" s="61" t="s">
        <v>20</v>
      </c>
      <c r="B560" s="62">
        <v>3065.7</v>
      </c>
    </row>
    <row r="561" spans="1:2" x14ac:dyDescent="0.2">
      <c r="A561" s="61" t="s">
        <v>21</v>
      </c>
      <c r="B561" s="62">
        <v>2927.1</v>
      </c>
    </row>
    <row r="562" spans="1:2" x14ac:dyDescent="0.2">
      <c r="A562" s="61" t="s">
        <v>22</v>
      </c>
      <c r="B562" s="62">
        <v>2630.1</v>
      </c>
    </row>
    <row r="563" spans="1:2" ht="13.5" thickBot="1" x14ac:dyDescent="0.25">
      <c r="A563" s="63" t="s">
        <v>23</v>
      </c>
      <c r="B563" s="64">
        <v>2174.6999999999998</v>
      </c>
    </row>
    <row r="564" spans="1:2" s="26" customFormat="1" x14ac:dyDescent="0.2">
      <c r="A564" s="44" t="s">
        <v>32</v>
      </c>
      <c r="B564" s="37">
        <f>SUM(B540:B563)</f>
        <v>60931.19999999999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1"/>
  <sheetViews>
    <sheetView tabSelected="1" workbookViewId="0">
      <selection activeCell="K31" sqref="K31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Белозерск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27.2</v>
      </c>
      <c r="E7" s="6">
        <v>0</v>
      </c>
    </row>
    <row r="8" spans="1:6" x14ac:dyDescent="0.25">
      <c r="A8" s="72"/>
      <c r="B8" s="75"/>
      <c r="C8" s="67" t="s">
        <v>41</v>
      </c>
      <c r="D8" s="68">
        <v>14.4</v>
      </c>
      <c r="E8" s="6">
        <v>0</v>
      </c>
    </row>
    <row r="9" spans="1:6" x14ac:dyDescent="0.25">
      <c r="A9" s="72"/>
      <c r="B9" s="75"/>
      <c r="C9" s="67" t="s">
        <v>42</v>
      </c>
      <c r="D9" s="68">
        <v>10.4</v>
      </c>
      <c r="E9" s="6">
        <v>0</v>
      </c>
    </row>
    <row r="10" spans="1:6" x14ac:dyDescent="0.25">
      <c r="A10" s="72"/>
      <c r="B10" s="75"/>
      <c r="C10" s="67" t="s">
        <v>43</v>
      </c>
      <c r="D10" s="68">
        <v>10.4</v>
      </c>
      <c r="E10" s="6">
        <v>0</v>
      </c>
    </row>
    <row r="11" spans="1:6" x14ac:dyDescent="0.25">
      <c r="A11" s="72"/>
      <c r="B11" s="75"/>
      <c r="C11" s="67" t="s">
        <v>44</v>
      </c>
      <c r="D11" s="68">
        <v>9.6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13.6</v>
      </c>
      <c r="E12" s="6">
        <v>0</v>
      </c>
    </row>
    <row r="13" spans="1:6" x14ac:dyDescent="0.25">
      <c r="A13" s="72"/>
      <c r="B13" s="75"/>
      <c r="C13" s="67" t="s">
        <v>46</v>
      </c>
      <c r="D13" s="68">
        <v>26.4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15.2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9.6</v>
      </c>
      <c r="E15" s="6">
        <v>0</v>
      </c>
    </row>
    <row r="16" spans="1:6" x14ac:dyDescent="0.25">
      <c r="A16" s="72"/>
      <c r="B16" s="75"/>
      <c r="C16" s="67" t="s">
        <v>49</v>
      </c>
      <c r="D16" s="68">
        <v>8</v>
      </c>
      <c r="E16" s="6">
        <v>0</v>
      </c>
    </row>
    <row r="17" spans="1:6" x14ac:dyDescent="0.25">
      <c r="A17" s="72"/>
      <c r="B17" s="75"/>
      <c r="C17" s="67" t="s">
        <v>50</v>
      </c>
      <c r="D17" s="68">
        <v>8.8000000000000007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11.2</v>
      </c>
      <c r="E18" s="6">
        <v>0</v>
      </c>
    </row>
    <row r="19" spans="1:6" x14ac:dyDescent="0.25">
      <c r="A19" s="72"/>
      <c r="B19" s="75"/>
      <c r="C19" s="67" t="s">
        <v>52</v>
      </c>
      <c r="D19" s="68">
        <v>24.8</v>
      </c>
      <c r="E19" s="6">
        <v>0</v>
      </c>
    </row>
    <row r="20" spans="1:6" x14ac:dyDescent="0.25">
      <c r="A20" s="72"/>
      <c r="B20" s="75"/>
      <c r="C20" s="67" t="s">
        <v>53</v>
      </c>
      <c r="D20" s="68">
        <v>17.600000000000001</v>
      </c>
      <c r="E20" s="6">
        <v>0</v>
      </c>
    </row>
    <row r="21" spans="1:6" x14ac:dyDescent="0.25">
      <c r="A21" s="72"/>
      <c r="B21" s="75"/>
      <c r="C21" s="67" t="s">
        <v>54</v>
      </c>
      <c r="D21" s="68">
        <v>8.8000000000000007</v>
      </c>
      <c r="E21" s="6">
        <v>0</v>
      </c>
    </row>
    <row r="22" spans="1:6" x14ac:dyDescent="0.25">
      <c r="A22" s="72"/>
      <c r="B22" s="75"/>
      <c r="C22" s="67" t="s">
        <v>55</v>
      </c>
      <c r="D22" s="68">
        <v>8.8000000000000007</v>
      </c>
      <c r="E22" s="6">
        <v>0</v>
      </c>
    </row>
    <row r="23" spans="1:6" x14ac:dyDescent="0.25">
      <c r="A23" s="72"/>
      <c r="B23" s="75"/>
      <c r="C23" s="67" t="s">
        <v>56</v>
      </c>
      <c r="D23" s="68">
        <v>8.8000000000000007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16</v>
      </c>
      <c r="E24" s="6">
        <v>0</v>
      </c>
    </row>
    <row r="25" spans="1:6" x14ac:dyDescent="0.25">
      <c r="A25" s="72"/>
      <c r="B25" s="75"/>
      <c r="C25" s="67" t="s">
        <v>58</v>
      </c>
      <c r="D25" s="68">
        <v>25.6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16.8</v>
      </c>
      <c r="E26" s="6">
        <v>0</v>
      </c>
    </row>
    <row r="27" spans="1:6" x14ac:dyDescent="0.25">
      <c r="A27" s="72"/>
      <c r="B27" s="75"/>
      <c r="C27" s="67" t="s">
        <v>60</v>
      </c>
      <c r="D27" s="68">
        <v>9.6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10.4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10.4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22.4</v>
      </c>
      <c r="E30" s="6">
        <v>0</v>
      </c>
    </row>
    <row r="31" spans="1:6" x14ac:dyDescent="0.25">
      <c r="B31" s="77" t="s">
        <v>64</v>
      </c>
      <c r="D31" s="78">
        <f>SUM(D7:D30)</f>
        <v>344.8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13.6</v>
      </c>
      <c r="E34" s="6">
        <v>0</v>
      </c>
    </row>
    <row r="35" spans="1:6" x14ac:dyDescent="0.25">
      <c r="A35" s="72"/>
      <c r="B35" s="75"/>
      <c r="C35" s="67" t="s">
        <v>41</v>
      </c>
      <c r="D35" s="68">
        <v>14.4</v>
      </c>
      <c r="E35" s="6">
        <v>0</v>
      </c>
    </row>
    <row r="36" spans="1:6" x14ac:dyDescent="0.25">
      <c r="A36" s="72"/>
      <c r="B36" s="75"/>
      <c r="C36" s="67" t="s">
        <v>42</v>
      </c>
      <c r="D36" s="68">
        <v>12.8</v>
      </c>
      <c r="E36" s="6">
        <v>0</v>
      </c>
    </row>
    <row r="37" spans="1:6" x14ac:dyDescent="0.25">
      <c r="A37" s="72"/>
      <c r="B37" s="75"/>
      <c r="C37" s="67" t="s">
        <v>43</v>
      </c>
      <c r="D37" s="68">
        <v>14.4</v>
      </c>
      <c r="E37" s="6">
        <v>0</v>
      </c>
    </row>
    <row r="38" spans="1:6" x14ac:dyDescent="0.25">
      <c r="A38" s="72"/>
      <c r="B38" s="75"/>
      <c r="C38" s="67" t="s">
        <v>44</v>
      </c>
      <c r="D38" s="68">
        <v>13.6</v>
      </c>
      <c r="E38" s="6">
        <v>0</v>
      </c>
    </row>
    <row r="39" spans="1:6" x14ac:dyDescent="0.25">
      <c r="A39" s="72"/>
      <c r="B39" s="75"/>
      <c r="C39" s="67" t="s">
        <v>45</v>
      </c>
      <c r="D39" s="68">
        <v>13.6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13.6</v>
      </c>
      <c r="E40" s="6">
        <v>0</v>
      </c>
    </row>
    <row r="41" spans="1:6" x14ac:dyDescent="0.25">
      <c r="A41" s="72"/>
      <c r="B41" s="75"/>
      <c r="C41" s="67" t="s">
        <v>47</v>
      </c>
      <c r="D41" s="68">
        <v>13.6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13.6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13.6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16.8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17.600000000000001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18.399999999999999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17.600000000000001</v>
      </c>
      <c r="E47" s="6">
        <v>0</v>
      </c>
    </row>
    <row r="48" spans="1:6" x14ac:dyDescent="0.25">
      <c r="A48" s="72"/>
      <c r="B48" s="75"/>
      <c r="C48" s="67" t="s">
        <v>54</v>
      </c>
      <c r="D48" s="68">
        <v>20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16.8</v>
      </c>
      <c r="E49" s="6">
        <v>0</v>
      </c>
    </row>
    <row r="50" spans="1:6" x14ac:dyDescent="0.25">
      <c r="A50" s="72"/>
      <c r="B50" s="75"/>
      <c r="C50" s="67" t="s">
        <v>56</v>
      </c>
      <c r="D50" s="68">
        <v>16.8</v>
      </c>
      <c r="E50" s="6">
        <v>0</v>
      </c>
    </row>
    <row r="51" spans="1:6" x14ac:dyDescent="0.25">
      <c r="A51" s="72"/>
      <c r="B51" s="75"/>
      <c r="C51" s="67" t="s">
        <v>57</v>
      </c>
      <c r="D51" s="68">
        <v>16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16.8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16.8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16.8</v>
      </c>
      <c r="E54" s="6">
        <v>0</v>
      </c>
    </row>
    <row r="55" spans="1:6" x14ac:dyDescent="0.25">
      <c r="A55" s="72"/>
      <c r="B55" s="75"/>
      <c r="C55" s="67" t="s">
        <v>61</v>
      </c>
      <c r="D55" s="68">
        <v>16</v>
      </c>
      <c r="E55" s="6">
        <v>0</v>
      </c>
    </row>
    <row r="56" spans="1:6" x14ac:dyDescent="0.25">
      <c r="A56" s="72"/>
      <c r="B56" s="75"/>
      <c r="C56" s="67" t="s">
        <v>62</v>
      </c>
      <c r="D56" s="68">
        <v>16.8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15.2</v>
      </c>
      <c r="E57" s="6">
        <v>0</v>
      </c>
    </row>
    <row r="58" spans="1:6" x14ac:dyDescent="0.25">
      <c r="B58" s="77" t="s">
        <v>64</v>
      </c>
      <c r="D58" s="78">
        <f>SUM(D34:D57)</f>
        <v>375.20000000000005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1748</v>
      </c>
      <c r="E61" s="6">
        <v>0</v>
      </c>
    </row>
    <row r="62" spans="1:6" x14ac:dyDescent="0.25">
      <c r="A62" s="72"/>
      <c r="B62" s="75"/>
      <c r="C62" s="67" t="s">
        <v>41</v>
      </c>
      <c r="D62" s="68">
        <v>1624</v>
      </c>
      <c r="E62" s="6">
        <v>0</v>
      </c>
    </row>
    <row r="63" spans="1:6" x14ac:dyDescent="0.25">
      <c r="A63" s="72"/>
      <c r="B63" s="75"/>
      <c r="C63" s="67" t="s">
        <v>42</v>
      </c>
      <c r="D63" s="68">
        <v>1596</v>
      </c>
      <c r="E63" s="6">
        <v>0</v>
      </c>
    </row>
    <row r="64" spans="1:6" x14ac:dyDescent="0.25">
      <c r="A64" s="72"/>
      <c r="B64" s="75"/>
      <c r="C64" s="67" t="s">
        <v>43</v>
      </c>
      <c r="D64" s="68">
        <v>1524</v>
      </c>
      <c r="E64" s="6">
        <v>0</v>
      </c>
    </row>
    <row r="65" spans="1:5" x14ac:dyDescent="0.25">
      <c r="A65" s="72"/>
      <c r="B65" s="75"/>
      <c r="C65" s="67" t="s">
        <v>44</v>
      </c>
      <c r="D65" s="68">
        <v>1528</v>
      </c>
      <c r="E65" s="6">
        <v>0</v>
      </c>
    </row>
    <row r="66" spans="1:5" x14ac:dyDescent="0.25">
      <c r="A66" s="72"/>
      <c r="B66" s="75"/>
      <c r="C66" s="67" t="s">
        <v>45</v>
      </c>
      <c r="D66" s="68">
        <v>1628</v>
      </c>
      <c r="E66" s="6">
        <v>0</v>
      </c>
    </row>
    <row r="67" spans="1:5" x14ac:dyDescent="0.25">
      <c r="A67" s="72"/>
      <c r="B67" s="75"/>
      <c r="C67" s="67" t="s">
        <v>46</v>
      </c>
      <c r="D67" s="68">
        <v>1880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2104</v>
      </c>
      <c r="E68" s="6">
        <v>0</v>
      </c>
    </row>
    <row r="69" spans="1:5" x14ac:dyDescent="0.25">
      <c r="A69" s="72"/>
      <c r="B69" s="75"/>
      <c r="C69" s="67" t="s">
        <v>48</v>
      </c>
      <c r="D69" s="68">
        <v>2236</v>
      </c>
      <c r="E69" s="6">
        <v>0</v>
      </c>
    </row>
    <row r="70" spans="1:5" x14ac:dyDescent="0.25">
      <c r="A70" s="72"/>
      <c r="B70" s="75"/>
      <c r="C70" s="67" t="s">
        <v>49</v>
      </c>
      <c r="D70" s="68">
        <v>2196</v>
      </c>
      <c r="E70" s="6">
        <v>0</v>
      </c>
    </row>
    <row r="71" spans="1:5" x14ac:dyDescent="0.25">
      <c r="A71" s="72"/>
      <c r="B71" s="75"/>
      <c r="C71" s="67" t="s">
        <v>50</v>
      </c>
      <c r="D71" s="68">
        <v>2108</v>
      </c>
      <c r="E71" s="6">
        <v>0</v>
      </c>
    </row>
    <row r="72" spans="1:5" x14ac:dyDescent="0.25">
      <c r="A72" s="72"/>
      <c r="B72" s="75"/>
      <c r="C72" s="67" t="s">
        <v>51</v>
      </c>
      <c r="D72" s="68">
        <v>2140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2084</v>
      </c>
      <c r="E73" s="6">
        <v>0</v>
      </c>
    </row>
    <row r="74" spans="1:5" x14ac:dyDescent="0.25">
      <c r="A74" s="72"/>
      <c r="B74" s="75"/>
      <c r="C74" s="67" t="s">
        <v>53</v>
      </c>
      <c r="D74" s="68">
        <v>2116</v>
      </c>
      <c r="E74" s="6">
        <v>0</v>
      </c>
    </row>
    <row r="75" spans="1:5" x14ac:dyDescent="0.25">
      <c r="A75" s="72"/>
      <c r="B75" s="75"/>
      <c r="C75" s="67" t="s">
        <v>54</v>
      </c>
      <c r="D75" s="68">
        <v>2208</v>
      </c>
      <c r="E75" s="6">
        <v>0</v>
      </c>
    </row>
    <row r="76" spans="1:5" x14ac:dyDescent="0.25">
      <c r="A76" s="72"/>
      <c r="B76" s="75"/>
      <c r="C76" s="67" t="s">
        <v>55</v>
      </c>
      <c r="D76" s="68">
        <v>2212</v>
      </c>
      <c r="E76" s="6">
        <v>0</v>
      </c>
    </row>
    <row r="77" spans="1:5" x14ac:dyDescent="0.25">
      <c r="A77" s="72"/>
      <c r="B77" s="75"/>
      <c r="C77" s="67" t="s">
        <v>56</v>
      </c>
      <c r="D77" s="68">
        <v>2340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2352</v>
      </c>
      <c r="E78" s="6">
        <v>0</v>
      </c>
    </row>
    <row r="79" spans="1:5" x14ac:dyDescent="0.25">
      <c r="A79" s="72"/>
      <c r="B79" s="75"/>
      <c r="C79" s="67" t="s">
        <v>58</v>
      </c>
      <c r="D79" s="68">
        <v>2396</v>
      </c>
      <c r="E79" s="6">
        <v>0</v>
      </c>
    </row>
    <row r="80" spans="1:5" x14ac:dyDescent="0.25">
      <c r="A80" s="72"/>
      <c r="B80" s="75"/>
      <c r="C80" s="67" t="s">
        <v>59</v>
      </c>
      <c r="D80" s="68">
        <v>2344</v>
      </c>
      <c r="E80" s="6">
        <v>0</v>
      </c>
    </row>
    <row r="81" spans="1:6" x14ac:dyDescent="0.25">
      <c r="A81" s="72"/>
      <c r="B81" s="75"/>
      <c r="C81" s="67" t="s">
        <v>60</v>
      </c>
      <c r="D81" s="68">
        <v>2340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2280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2128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1852</v>
      </c>
      <c r="E84" s="6">
        <v>0</v>
      </c>
    </row>
    <row r="85" spans="1:6" x14ac:dyDescent="0.25">
      <c r="B85" s="77" t="s">
        <v>64</v>
      </c>
      <c r="D85" s="78">
        <f>SUM(D61:D84)</f>
        <v>48964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1928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1820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1752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1744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1748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1908</v>
      </c>
      <c r="E93" s="6">
        <v>0</v>
      </c>
    </row>
    <row r="94" spans="1:6" x14ac:dyDescent="0.25">
      <c r="A94" s="72"/>
      <c r="B94" s="75"/>
      <c r="C94" s="67" t="s">
        <v>46</v>
      </c>
      <c r="D94" s="68">
        <v>2264</v>
      </c>
      <c r="E94" s="6">
        <v>0</v>
      </c>
    </row>
    <row r="95" spans="1:6" x14ac:dyDescent="0.25">
      <c r="A95" s="72"/>
      <c r="B95" s="75"/>
      <c r="C95" s="67" t="s">
        <v>47</v>
      </c>
      <c r="D95" s="68">
        <v>2676</v>
      </c>
      <c r="E95" s="6">
        <v>0</v>
      </c>
    </row>
    <row r="96" spans="1:6" x14ac:dyDescent="0.25">
      <c r="A96" s="72"/>
      <c r="B96" s="75"/>
      <c r="C96" s="67" t="s">
        <v>48</v>
      </c>
      <c r="D96" s="68">
        <v>2852</v>
      </c>
      <c r="E96" s="6">
        <v>0</v>
      </c>
    </row>
    <row r="97" spans="1:6" x14ac:dyDescent="0.25">
      <c r="A97" s="72"/>
      <c r="B97" s="75"/>
      <c r="C97" s="67" t="s">
        <v>49</v>
      </c>
      <c r="D97" s="68">
        <v>2872</v>
      </c>
      <c r="E97" s="6">
        <v>0</v>
      </c>
    </row>
    <row r="98" spans="1:6" x14ac:dyDescent="0.25">
      <c r="A98" s="72"/>
      <c r="B98" s="75"/>
      <c r="C98" s="67" t="s">
        <v>50</v>
      </c>
      <c r="D98" s="68">
        <v>2716</v>
      </c>
      <c r="E98" s="6">
        <v>0</v>
      </c>
    </row>
    <row r="99" spans="1:6" x14ac:dyDescent="0.25">
      <c r="A99" s="72"/>
      <c r="B99" s="75"/>
      <c r="C99" s="67" t="s">
        <v>51</v>
      </c>
      <c r="D99" s="68">
        <v>2664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2628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2600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2628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2704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2980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3068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3116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3084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3044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2908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2612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2156</v>
      </c>
      <c r="E111" s="6">
        <v>0</v>
      </c>
    </row>
    <row r="112" spans="1:6" x14ac:dyDescent="0.25">
      <c r="B112" s="77" t="s">
        <v>64</v>
      </c>
      <c r="D112" s="78">
        <f>SUM(D88:D111)</f>
        <v>60472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22.32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9.7200000000000006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5.52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5.4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5.4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8.64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21.84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10.44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4.08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3.84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3.84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20.399999999999999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12.96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3.84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3.84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3.96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11.16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20.88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11.64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5.16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5.4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5.28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17.760000000000002</v>
      </c>
      <c r="E138" s="6">
        <v>0</v>
      </c>
    </row>
    <row r="139" spans="1:6" x14ac:dyDescent="0.25">
      <c r="B139" s="77" t="s">
        <v>64</v>
      </c>
      <c r="D139" s="78">
        <f>SUM(D115:D138)</f>
        <v>229.32000000000002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12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12.24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12.36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11.88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11.64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12.24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14.76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15.84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17.04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15.72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18.36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15.72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14.76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14.64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14.76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15.12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14.88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14.88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15.24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13.32</v>
      </c>
      <c r="E165" s="6">
        <v>0</v>
      </c>
    </row>
    <row r="166" spans="1:6" x14ac:dyDescent="0.25">
      <c r="B166" s="77" t="s">
        <v>64</v>
      </c>
      <c r="D166" s="78">
        <f>SUM(D142:D165)</f>
        <v>335.4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221.4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217.2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219.6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219.6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222.6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222.6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240.6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272.39999999999998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250.2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242.4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236.4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244.8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244.2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240.6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239.4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238.2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266.39999999999998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267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289.8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276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282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279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267.60000000000002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240.6</v>
      </c>
      <c r="E192" s="6">
        <v>0</v>
      </c>
    </row>
    <row r="193" spans="1:6" x14ac:dyDescent="0.25">
      <c r="B193" s="77" t="s">
        <v>64</v>
      </c>
      <c r="D193" s="78">
        <f>SUM(D169:D192)</f>
        <v>5940.6000000000013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124.8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115.8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115.2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128.4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141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176.4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183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164.4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159.6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154.19999999999999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156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165.6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172.2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148.80000000000001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148.80000000000001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139.19999999999999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139.19999999999999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174.6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200.4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192.6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175.2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177.6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152.4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136.80000000000001</v>
      </c>
      <c r="E219" s="6">
        <v>0</v>
      </c>
    </row>
    <row r="220" spans="1:6" x14ac:dyDescent="0.25">
      <c r="B220" s="77" t="s">
        <v>64</v>
      </c>
      <c r="D220" s="78">
        <f>SUM(D196:D219)</f>
        <v>3742.2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1558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1476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1408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1404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1408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1536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1838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2184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2258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2214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2156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2164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2154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2084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2110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2204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2476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2522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2544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2574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2496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2422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2188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1778</v>
      </c>
      <c r="E246" s="6">
        <v>0</v>
      </c>
    </row>
    <row r="247" spans="1:6" x14ac:dyDescent="0.25">
      <c r="B247" s="77" t="s">
        <v>64</v>
      </c>
      <c r="D247" s="78">
        <f>SUM(D223:D246)</f>
        <v>49156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1146.4000000000001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1051.2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1029.5999999999999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940.8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930.4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989.6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1200.8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1416.8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1551.2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1533.6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1452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1469.6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1396.8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1449.6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1548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1562.4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1661.6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1628.8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1610.4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1592.8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1613.6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1548.8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1451.2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1212</v>
      </c>
      <c r="E273" s="6">
        <v>0</v>
      </c>
    </row>
    <row r="274" spans="1:6" x14ac:dyDescent="0.25">
      <c r="B274" s="77" t="s">
        <v>64</v>
      </c>
      <c r="D274" s="78">
        <f>SUM(D250:D273)</f>
        <v>32988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125.2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123.6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122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125.2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123.2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133.6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142.80000000000001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158.80000000000001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158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193.6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134.4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127.6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132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126.4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129.6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138.4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143.6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147.19999999999999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156.80000000000001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157.6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154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149.19999999999999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126.8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120</v>
      </c>
      <c r="E300" s="6">
        <v>0</v>
      </c>
    </row>
    <row r="301" spans="1:6" x14ac:dyDescent="0.25">
      <c r="B301" s="77" t="s">
        <v>64</v>
      </c>
      <c r="D301" s="78">
        <f>SUM(D277:D300)</f>
        <v>3349.6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232.8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232.8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229.2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231.6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229.2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234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236.4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243.6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272.39999999999998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266.39999999999998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259.2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258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253.2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266.39999999999998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270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268.8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274.8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271.2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276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276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267.60000000000002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270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254.4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247.2</v>
      </c>
      <c r="E327" s="6">
        <v>0</v>
      </c>
    </row>
    <row r="328" spans="1:6" x14ac:dyDescent="0.25">
      <c r="B328" s="77" t="s">
        <v>64</v>
      </c>
      <c r="D328" s="78">
        <f>SUM(D304:D327)</f>
        <v>6121.2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188.8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175.6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170.8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167.6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166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189.2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231.2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276.39999999999998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373.2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406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362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311.2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278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317.2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315.2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295.2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292.8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327.60000000000002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346.8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284.8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328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274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236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203.2</v>
      </c>
      <c r="E381" s="6">
        <v>0</v>
      </c>
    </row>
    <row r="382" spans="1:6" x14ac:dyDescent="0.25">
      <c r="B382" s="77" t="s">
        <v>64</v>
      </c>
      <c r="D382" s="78">
        <f>SUM(D358:D381)</f>
        <v>6516.8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30.8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29.6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28.8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27.6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29.2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27.6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28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33.200000000000003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34.799999999999997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32.4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32.4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31.6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32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44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42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36.4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35.200000000000003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38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34.4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36.4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36.799999999999997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32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30.4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29.2</v>
      </c>
      <c r="E408" s="6">
        <v>0</v>
      </c>
    </row>
    <row r="409" spans="1:6" x14ac:dyDescent="0.25">
      <c r="B409" s="77" t="s">
        <v>64</v>
      </c>
      <c r="D409" s="78">
        <f>SUM(D385:D408)</f>
        <v>792.8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1768.8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1650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1620.3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1547.7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1551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1653.3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1904.1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2131.8000000000002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2260.5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2224.1999999999998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2131.8000000000002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2164.8000000000002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2112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2138.4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2234.1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2237.4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2369.4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2376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2422.1999999999998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2369.4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2366.1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2303.4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2154.9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1877.7</v>
      </c>
      <c r="E489" s="6">
        <v>0</v>
      </c>
    </row>
    <row r="490" spans="1:6" x14ac:dyDescent="0.25">
      <c r="B490" s="77" t="s">
        <v>64</v>
      </c>
      <c r="D490" s="78">
        <f>SUM(D466:D489)</f>
        <v>49569.299999999996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1943.7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1841.4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1768.8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1762.2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1765.5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1927.2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2283.6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2696.1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2871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2890.8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2732.4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2686.2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2646.6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2620.1999999999998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2646.6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2722.5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2999.7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3088.8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3131.7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3108.6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3065.7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2927.1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2630.1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2174.6999999999998</v>
      </c>
      <c r="E543" s="6">
        <v>0</v>
      </c>
    </row>
    <row r="544" spans="1:6" x14ac:dyDescent="0.25">
      <c r="B544" s="77" t="s">
        <v>64</v>
      </c>
      <c r="D544" s="78">
        <f>SUM(D520:D543)</f>
        <v>60931.19999999999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</sheetData>
  <mergeCells count="42"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2014-12-30T08:02:21Z</dcterms:modified>
</cp:coreProperties>
</file>